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FB 2024\"/>
    </mc:Choice>
  </mc:AlternateContent>
  <xr:revisionPtr revIDLastSave="0" documentId="8_{4CEC9F2E-3D74-4932-9EB0-23C30EFD8BD7}" xr6:coauthVersionLast="47" xr6:coauthVersionMax="47" xr10:uidLastSave="{00000000-0000-0000-0000-000000000000}"/>
  <bookViews>
    <workbookView xWindow="-108" yWindow="-108" windowWidth="23256" windowHeight="12576" xr2:uid="{D4785482-A60C-462A-A8AA-0DC19D079C52}"/>
  </bookViews>
  <sheets>
    <sheet name="Plug-in Elettrico IN" sheetId="1" r:id="rId1"/>
  </sheets>
  <definedNames>
    <definedName name="_xlnm.Print_Area" localSheetId="0">'Plug-in Elettrico IN'!$A$1:$H$298</definedName>
    <definedName name="_xlnm.Print_Titles" localSheetId="0">'Plug-in Elettrico IN'!$1:$1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93" i="1" l="1"/>
  <c r="G293" i="1"/>
  <c r="F293" i="1"/>
  <c r="E293" i="1"/>
  <c r="H177" i="1"/>
  <c r="G177" i="1"/>
  <c r="F177" i="1"/>
  <c r="E177" i="1"/>
  <c r="H53" i="1"/>
  <c r="G53" i="1"/>
  <c r="F53" i="1"/>
  <c r="E53" i="1"/>
  <c r="H52" i="1"/>
  <c r="G52" i="1"/>
  <c r="F52" i="1"/>
  <c r="E52" i="1"/>
  <c r="H3" i="1"/>
  <c r="G3" i="1"/>
  <c r="F3" i="1"/>
  <c r="E3" i="1"/>
</calcChain>
</file>

<file path=xl/sharedStrings.xml><?xml version="1.0" encoding="utf-8"?>
<sst xmlns="http://schemas.openxmlformats.org/spreadsheetml/2006/main" count="891" uniqueCount="402">
  <si>
    <t>MARCA</t>
  </si>
  <si>
    <t>MODELLO</t>
  </si>
  <si>
    <t>SERIE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</si>
  <si>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</si>
  <si>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</si>
  <si>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</si>
  <si>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</si>
  <si>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</si>
  <si>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ELETTRICO</t>
  </si>
  <si>
    <t>ABARTH</t>
  </si>
  <si>
    <t>500E</t>
  </si>
  <si>
    <t>ELETTRICA</t>
  </si>
  <si>
    <t>500E CABRIO</t>
  </si>
  <si>
    <t>AIWAYS</t>
  </si>
  <si>
    <t>U5 204CV</t>
  </si>
  <si>
    <t>U6 218CV</t>
  </si>
  <si>
    <t>AUDI</t>
  </si>
  <si>
    <t>E-TRON GT QUATTRO</t>
  </si>
  <si>
    <t>E-TRON GT RS QUATTRO</t>
  </si>
  <si>
    <t>Q4 E-TRON 40</t>
  </si>
  <si>
    <t>204CV</t>
  </si>
  <si>
    <t>Q4 E-TRON 45</t>
  </si>
  <si>
    <t>265CV</t>
  </si>
  <si>
    <t>Q4 E-TRON 50</t>
  </si>
  <si>
    <t>300CV</t>
  </si>
  <si>
    <t>Q8 E-TRON 50</t>
  </si>
  <si>
    <t>QUATTRO</t>
  </si>
  <si>
    <t>Q8 E-TRON 55</t>
  </si>
  <si>
    <t>BMW</t>
  </si>
  <si>
    <t>I3 120 AH</t>
  </si>
  <si>
    <t>I4 2021 EDRIVE 35</t>
  </si>
  <si>
    <t>I4 2021 EDRIVE 40</t>
  </si>
  <si>
    <t>I4 2021 IM50 SPORT</t>
  </si>
  <si>
    <t>I5 EDRIVE40</t>
  </si>
  <si>
    <t>I7 EDRIVE50</t>
  </si>
  <si>
    <t>106KWH ELETTRICA</t>
  </si>
  <si>
    <t>I7 XDRIVE60</t>
  </si>
  <si>
    <t>IX XDRIVE 40</t>
  </si>
  <si>
    <t>177CV</t>
  </si>
  <si>
    <t>IX XDRIVE 50</t>
  </si>
  <si>
    <t>IX1 XDRIVE 20 204CV</t>
  </si>
  <si>
    <t>IX1 XDRIVE 30 326CV</t>
  </si>
  <si>
    <t>IX3 80KWH</t>
  </si>
  <si>
    <t>BYD</t>
  </si>
  <si>
    <t>ATTO 3 204CV</t>
  </si>
  <si>
    <t>CITROEN</t>
  </si>
  <si>
    <t>E-C4 50KWH</t>
  </si>
  <si>
    <t>E-C4 54KWH</t>
  </si>
  <si>
    <t>E-C4 X 50KWH</t>
  </si>
  <si>
    <t>E-C4 X 54KWH</t>
  </si>
  <si>
    <t>CUPRA</t>
  </si>
  <si>
    <t>BORN 58KWH 204CV</t>
  </si>
  <si>
    <t>E-BORN 58KWH 231CV</t>
  </si>
  <si>
    <t>E-BORN 77KWH 231CV</t>
  </si>
  <si>
    <t>DACIA</t>
  </si>
  <si>
    <t>SPRING</t>
  </si>
  <si>
    <t>ELECTRIC</t>
  </si>
  <si>
    <t>DFSK</t>
  </si>
  <si>
    <t>GLORY 500E</t>
  </si>
  <si>
    <t>DR AUTOMOBILES</t>
  </si>
  <si>
    <t>DR 1 EV</t>
  </si>
  <si>
    <t>DS</t>
  </si>
  <si>
    <t>DS 3 E-TENSE</t>
  </si>
  <si>
    <t>FIAT</t>
  </si>
  <si>
    <t>500 BERLINA 23KWH</t>
  </si>
  <si>
    <t>500 BERLINA 42KWH</t>
  </si>
  <si>
    <t>500 CABRIO 23KWH</t>
  </si>
  <si>
    <t>500 CABRIO 42KWH</t>
  </si>
  <si>
    <t>500 LA PRIMA BERLINA</t>
  </si>
  <si>
    <t>500 LA PRIMA CABRIO</t>
  </si>
  <si>
    <t>600E</t>
  </si>
  <si>
    <t>FORD</t>
  </si>
  <si>
    <t>MUSTANG MACH-E 76KWH</t>
  </si>
  <si>
    <t>269CV</t>
  </si>
  <si>
    <t>MUSTANG MACH-E 99KWH EXTENDED</t>
  </si>
  <si>
    <t>290CV</t>
  </si>
  <si>
    <t>350CV</t>
  </si>
  <si>
    <t>487CV</t>
  </si>
  <si>
    <t>HONDA</t>
  </si>
  <si>
    <t>E:NY1</t>
  </si>
  <si>
    <t>HONDA E 36KWH</t>
  </si>
  <si>
    <t>HONDA E ADVANCE 36KWH</t>
  </si>
  <si>
    <t>HYUNDAI</t>
  </si>
  <si>
    <t>KONA EV 156CV </t>
  </si>
  <si>
    <t>KONA EV 218CV</t>
  </si>
  <si>
    <t>IONIQ 5</t>
  </si>
  <si>
    <t>170CV 58 KWH</t>
  </si>
  <si>
    <t>IONIQ 6 150CV 53KWH</t>
  </si>
  <si>
    <t>IONIQ 6 230CV 77KWH</t>
  </si>
  <si>
    <t>IONIQ 6 325CV 77KWH</t>
  </si>
  <si>
    <t>JAGUAR</t>
  </si>
  <si>
    <t>I-PACE 2023 EV 90KWH 400CV</t>
  </si>
  <si>
    <t>JEEP</t>
  </si>
  <si>
    <t>AVENGER</t>
  </si>
  <si>
    <t>KG MOBILITY</t>
  </si>
  <si>
    <t>KORANDO E- MOTION</t>
  </si>
  <si>
    <t>207CV</t>
  </si>
  <si>
    <t>KIA</t>
  </si>
  <si>
    <t>E-NIRO 64KWH</t>
  </si>
  <si>
    <t>E-SOUL 2022 39KWH</t>
  </si>
  <si>
    <t>E-SOUL 2022 64KWH</t>
  </si>
  <si>
    <t>EV6 AWD</t>
  </si>
  <si>
    <t>EV6 AWD GT</t>
  </si>
  <si>
    <t>EV6 RWD</t>
  </si>
  <si>
    <t>LEXUS</t>
  </si>
  <si>
    <t>RZ450E</t>
  </si>
  <si>
    <t>UX300E</t>
  </si>
  <si>
    <t>LOTUS</t>
  </si>
  <si>
    <t>ELETRE</t>
  </si>
  <si>
    <t>MAXUS</t>
  </si>
  <si>
    <t>MIFA 9</t>
  </si>
  <si>
    <t>MAZDA</t>
  </si>
  <si>
    <t>MX-30 143CV</t>
  </si>
  <si>
    <t>MERCEDES</t>
  </si>
  <si>
    <t>EQA 250 66KWH</t>
  </si>
  <si>
    <t>EQA 350 4MATIC 66KWH</t>
  </si>
  <si>
    <t>EQB 250 66KW 109CV</t>
  </si>
  <si>
    <t>EQB 250+ 70KWH 150CV</t>
  </si>
  <si>
    <t>EQB 300 4MATIC 66KWH</t>
  </si>
  <si>
    <t>EQB 350 4MATIC 66KWH</t>
  </si>
  <si>
    <t>EQC 400 4MATIC 80KWH</t>
  </si>
  <si>
    <t>EQE 300 COUPÉ</t>
  </si>
  <si>
    <t>EQE 350 COUPÉ</t>
  </si>
  <si>
    <t>EQE 350+ COUPÉ</t>
  </si>
  <si>
    <t>EQE 43 4MATIC AMG</t>
  </si>
  <si>
    <t>EQE 500 4MATIC COUPÉ</t>
  </si>
  <si>
    <t>EQE 53 4MATIC AMG</t>
  </si>
  <si>
    <t>EQE SUV 300 150CV</t>
  </si>
  <si>
    <t>EQE SUV 350 4MATIC 150CV</t>
  </si>
  <si>
    <t>EQE SUV 350+ 150CV</t>
  </si>
  <si>
    <t>EQE SUV 43 4MATIC 184CV</t>
  </si>
  <si>
    <t>EQE SUV 500 4MATIC 184CV</t>
  </si>
  <si>
    <t>EQS 450 4MATIC</t>
  </si>
  <si>
    <t>EQS 450+</t>
  </si>
  <si>
    <t>EQS 500 4MATIC</t>
  </si>
  <si>
    <t>EQS SUV 450 4MATIC</t>
  </si>
  <si>
    <t>EQS SUV 450+</t>
  </si>
  <si>
    <t>EQS SUV 580 4MATIC AMG</t>
  </si>
  <si>
    <t>EQV 300 LONG 6 POSTI</t>
  </si>
  <si>
    <t>MG</t>
  </si>
  <si>
    <t>MARVEL R</t>
  </si>
  <si>
    <t>MARVEL R 4WD</t>
  </si>
  <si>
    <t>MG4 51KWH</t>
  </si>
  <si>
    <t>MG4 64KWH</t>
  </si>
  <si>
    <t>MG4 77KWH</t>
  </si>
  <si>
    <t>MG5 50,3 KWH</t>
  </si>
  <si>
    <t>MG5 61 KWH</t>
  </si>
  <si>
    <t>ZS EV</t>
  </si>
  <si>
    <t>51KWH</t>
  </si>
  <si>
    <t>72KWH</t>
  </si>
  <si>
    <t>MINI</t>
  </si>
  <si>
    <t>MINI COOPER SE</t>
  </si>
  <si>
    <t>MINI COOPER SE CABRIO</t>
  </si>
  <si>
    <t>NISSAN</t>
  </si>
  <si>
    <t>ARIYA 63 KWH</t>
  </si>
  <si>
    <t>ARIYA 87 KWH</t>
  </si>
  <si>
    <t>ARIYA 87 KWH 4WD</t>
  </si>
  <si>
    <t>LEAF 40KWH</t>
  </si>
  <si>
    <t>LEAF 62KWH</t>
  </si>
  <si>
    <t>OPEL</t>
  </si>
  <si>
    <t>CORSA 2019</t>
  </si>
  <si>
    <t>MOKKA-E</t>
  </si>
  <si>
    <t>ZAFIRA E-LIFE 75KWH</t>
  </si>
  <si>
    <t>PEUGEOT</t>
  </si>
  <si>
    <t>E-2008 ELETTRICA</t>
  </si>
  <si>
    <t>100KW</t>
  </si>
  <si>
    <t>E-208 ELETTRICA</t>
  </si>
  <si>
    <t>100KW 136CV</t>
  </si>
  <si>
    <t>100KW GT</t>
  </si>
  <si>
    <t>E-308</t>
  </si>
  <si>
    <t>E-TRAVELLER 50 KWH</t>
  </si>
  <si>
    <t>POLESTAR</t>
  </si>
  <si>
    <t>POLESTAR 2 69KWH</t>
  </si>
  <si>
    <t>POLESTAR 2 82KWH</t>
  </si>
  <si>
    <t>POLESTAR 3 111KWH 490CV</t>
  </si>
  <si>
    <t>POLESTAR 3 111KWH 520CV</t>
  </si>
  <si>
    <t>PORSCHE</t>
  </si>
  <si>
    <t>TAYCAN</t>
  </si>
  <si>
    <t>TAYCAN 4S</t>
  </si>
  <si>
    <t>TAYCAN 4S CROSS</t>
  </si>
  <si>
    <t>TAYCAN TURBO</t>
  </si>
  <si>
    <t>TAYCAN TURBO CROSS</t>
  </si>
  <si>
    <t>TAYCAN TURBO S</t>
  </si>
  <si>
    <t>TAYCAN TURBO S CROSS</t>
  </si>
  <si>
    <t>RENAULT</t>
  </si>
  <si>
    <t>MEGANE E-TECH EV60 130CV</t>
  </si>
  <si>
    <t>MEGANE E-TECH EV60 220CV</t>
  </si>
  <si>
    <t>TWINGO</t>
  </si>
  <si>
    <t>ZOE 2022 R110</t>
  </si>
  <si>
    <t>ZOE 2022 R135</t>
  </si>
  <si>
    <t>SERES</t>
  </si>
  <si>
    <t>SERES 3 163CV</t>
  </si>
  <si>
    <t>SKODA</t>
  </si>
  <si>
    <t>ENYAQ IV</t>
  </si>
  <si>
    <t>80 4X4</t>
  </si>
  <si>
    <t>SMART</t>
  </si>
  <si>
    <t>#1 102CV</t>
  </si>
  <si>
    <t>#1 158CV BRABUS</t>
  </si>
  <si>
    <t>SMART CABRIO</t>
  </si>
  <si>
    <t>SMART COUPÈ</t>
  </si>
  <si>
    <t>SUBARU</t>
  </si>
  <si>
    <t>SOLTERRA 4E-EXPERIENCE</t>
  </si>
  <si>
    <t>TESLA</t>
  </si>
  <si>
    <t>MODEL 3 NV35 LONG RANGE AWD</t>
  </si>
  <si>
    <t>MODEL 3 NV35 RWD</t>
  </si>
  <si>
    <t>MODEL S</t>
  </si>
  <si>
    <t>PLAID</t>
  </si>
  <si>
    <t>MODEL S 100KWH</t>
  </si>
  <si>
    <t>MY 2022</t>
  </si>
  <si>
    <t>MODEL X</t>
  </si>
  <si>
    <t>MODEL X 100KWH</t>
  </si>
  <si>
    <t>MODEL Y LONG RANGE</t>
  </si>
  <si>
    <t>75 KWH AWD</t>
  </si>
  <si>
    <t>MODEL Y PERFORMANCE</t>
  </si>
  <si>
    <t>MODEL Y RWD</t>
  </si>
  <si>
    <t>75KWH</t>
  </si>
  <si>
    <t>TOYOTA</t>
  </si>
  <si>
    <t>BZ4X</t>
  </si>
  <si>
    <t>VOLKSWAGEN</t>
  </si>
  <si>
    <t>ID 3 1ST 204CV</t>
  </si>
  <si>
    <t>ID 4 170CV</t>
  </si>
  <si>
    <t>ID 4 1ST 204CV</t>
  </si>
  <si>
    <t>ID 4 GTX 299CV</t>
  </si>
  <si>
    <t>ID 4 PRO PERFORMANCE</t>
  </si>
  <si>
    <t>ID 5 GTX</t>
  </si>
  <si>
    <t>ID 5 PRO PERFORMANCE</t>
  </si>
  <si>
    <t>ID 7 PRO</t>
  </si>
  <si>
    <t>ID BUZZ</t>
  </si>
  <si>
    <t>VOLVO</t>
  </si>
  <si>
    <t>C40 RECHARGE 238CV</t>
  </si>
  <si>
    <t>C40 RECHARGE 252CV</t>
  </si>
  <si>
    <t>C40 RECHARGE 408CV</t>
  </si>
  <si>
    <t>EX30 50KWH</t>
  </si>
  <si>
    <t>EX30 TWIN MOTOR</t>
  </si>
  <si>
    <t>EX90 SINGLE MOTOR RWD</t>
  </si>
  <si>
    <t>EX90 TWIN MOTOR AWD</t>
  </si>
  <si>
    <t>EX90 TWIN MOTOR PERFORMANCE AWD</t>
  </si>
  <si>
    <t>XC40 238CV</t>
  </si>
  <si>
    <t>XC40 252CV</t>
  </si>
  <si>
    <t>XC40 408CV</t>
  </si>
  <si>
    <t>RECHARGE TWIN</t>
  </si>
  <si>
    <t>PLUG-IN BENZINA</t>
  </si>
  <si>
    <t>ALFA ROMEO</t>
  </si>
  <si>
    <t>TONALE 1.3 PHEV</t>
  </si>
  <si>
    <t>180CV</t>
  </si>
  <si>
    <t>A3 SPB 40 TFSI E S-TRONIC 1.4 204CV</t>
  </si>
  <si>
    <t>A3 SPB 45 TFSI E S-TRONIC 1.4 245CV</t>
  </si>
  <si>
    <t>PLUG-IN BENZ</t>
  </si>
  <si>
    <t>A6 50 2.0 TFSI E QUATTRO 300CV</t>
  </si>
  <si>
    <t>A6 55 2.0 TFSI E QUATTRO 367CV</t>
  </si>
  <si>
    <t>A8 60 TFSI-E 3.0 QUATTRO TIPTR 450CV</t>
  </si>
  <si>
    <t>Q3 45 TFSI 1.4 E</t>
  </si>
  <si>
    <t>S-TRONIC 245CV</t>
  </si>
  <si>
    <t>Q5 50 TFSI 2.0 E</t>
  </si>
  <si>
    <t>QUATTRO S-TRONIC 300CV</t>
  </si>
  <si>
    <t>Q5 55 TFSI 2.0 E</t>
  </si>
  <si>
    <t>QUATTRO S TRONIC 367CV</t>
  </si>
  <si>
    <t>Q7 55 TFSI 3.0 E</t>
  </si>
  <si>
    <t>QUATTRO TIP-TRONIC 381CV</t>
  </si>
  <si>
    <t>Q7 60 TFSI 3.0 E</t>
  </si>
  <si>
    <t>QUATTRO TIP-TRONIC 465CV</t>
  </si>
  <si>
    <t>Q8 55 TFSI 3.0 E</t>
  </si>
  <si>
    <t>QUATTRO TIPTRONIC 381CV</t>
  </si>
  <si>
    <t>Q8 60 TFSI 3.0 E</t>
  </si>
  <si>
    <t>QUATTRO TIPTRONIC 462CV</t>
  </si>
  <si>
    <t>225E XDRIVE 1.5 ACTIVE TOURER</t>
  </si>
  <si>
    <t>245CV</t>
  </si>
  <si>
    <t>230E XDRIVE 1.5 ACTIVE TOURER</t>
  </si>
  <si>
    <t>326CV</t>
  </si>
  <si>
    <t>320E 2.0 120KW 204CV</t>
  </si>
  <si>
    <t>320E TOURING 2.0 120KW 204CV</t>
  </si>
  <si>
    <t>330E 2.0 292CV</t>
  </si>
  <si>
    <t>330E XDRIVE 2.0 292CV</t>
  </si>
  <si>
    <t>530E SDRIVE 3.0 300CV</t>
  </si>
  <si>
    <t>745E IBRIDA 3.0</t>
  </si>
  <si>
    <t>290KW PLUG-IN</t>
  </si>
  <si>
    <t>X1 XDRIVE 25E 1.5 245CV</t>
  </si>
  <si>
    <t>X1 XDRIVE 30E 1.5 326CV</t>
  </si>
  <si>
    <t>X2 XDRIVE 25E 1.5 220CV</t>
  </si>
  <si>
    <t>X5 XDRIVE 50E 3.0 490CV</t>
  </si>
  <si>
    <t>C5 AIRCROSS 1.6 180CV</t>
  </si>
  <si>
    <t>C5 AIRCROSS 1.6 225CV</t>
  </si>
  <si>
    <t>IBRIDO PLUG-IN</t>
  </si>
  <si>
    <t>C5 X E 1.6 180</t>
  </si>
  <si>
    <t>C5 X E 1.6 225</t>
  </si>
  <si>
    <t>IBRIDO PLUG-IN BENZ</t>
  </si>
  <si>
    <t>FORMENTOR 2020 1.4 E-HYBRID</t>
  </si>
  <si>
    <t>LEON 1.4 E-HYBRID 204CV</t>
  </si>
  <si>
    <t>LEON 1.4 E-HYBRID 245CV</t>
  </si>
  <si>
    <t>LEON SPORTSTOURER 1.4 E-HYBRID 245CV</t>
  </si>
  <si>
    <t>DS4 1.6 E-TENSE 225CV</t>
  </si>
  <si>
    <t>PLUGIN BENZINA</t>
  </si>
  <si>
    <t>DS7 2022 1.6 E-TENSE 225CV</t>
  </si>
  <si>
    <t>DS7 2022 1.6 E-TENSE 300CV</t>
  </si>
  <si>
    <t>DS7 2022 1.6 E-TENSE 360KW - 490CV</t>
  </si>
  <si>
    <t>DS9 1.6 E-TENSE 250CV 2X4</t>
  </si>
  <si>
    <t>DS9 1.6 E-TENSE 360CV 4X4</t>
  </si>
  <si>
    <t>EXPLORER 2020 3.0 PHEV</t>
  </si>
  <si>
    <t>450CV PLUG-IN</t>
  </si>
  <si>
    <t>KUGA 2019 2.5 PHEV</t>
  </si>
  <si>
    <t>225CV PLUG-IN</t>
  </si>
  <si>
    <t>TOURNEO CUSTOM 1.0</t>
  </si>
  <si>
    <t>PHEV</t>
  </si>
  <si>
    <t>CR-V 2.0 PHEV 184CV</t>
  </si>
  <si>
    <t>SANTA FE 1.6 PHEV 265CV 4WD</t>
  </si>
  <si>
    <t>E-PACE 2021 1.5 I3</t>
  </si>
  <si>
    <t>300CV PHEV</t>
  </si>
  <si>
    <t>COMPASS 1.3 T4 PHEV 190CV 4XE</t>
  </si>
  <si>
    <t>GRAND CHEROKEE 2.0 PHEV ATX 4XE 380CV</t>
  </si>
  <si>
    <t>RENEGADE 1.3 T4 PHEV 190CV 4XE</t>
  </si>
  <si>
    <t>RENEGADE 1.3 T4 PHEV 240CV 4XE</t>
  </si>
  <si>
    <t>WRANGLER 2.0 PHEV ATX 4XE 380CV</t>
  </si>
  <si>
    <t>CEED STATION 1.6 GDI 141CV</t>
  </si>
  <si>
    <t>NIRO 2022 1.6 GDI PHEV 180CV</t>
  </si>
  <si>
    <t>SPORTAGE 1.6 T-GDI 265CV AWD</t>
  </si>
  <si>
    <t>PLUGIN BENZ</t>
  </si>
  <si>
    <t>X CEED 1.6 GDI 140CV PHEV</t>
  </si>
  <si>
    <t>LAND ROVER</t>
  </si>
  <si>
    <t>DEFENDER 110 2020 2.0 SI4</t>
  </si>
  <si>
    <t>404CV 5P PHEV</t>
  </si>
  <si>
    <t>DISCOVERY SPORT 2019 1.5 I3 PHEV</t>
  </si>
  <si>
    <t>RANGE ROVER 3.0 I6 PHEV</t>
  </si>
  <si>
    <t>460CV</t>
  </si>
  <si>
    <t>550CV</t>
  </si>
  <si>
    <t>RANGE ROVER EVOQUE 1.5 PHEV</t>
  </si>
  <si>
    <t>RANGE ROVER SPORT 3.0 I6 PHEV</t>
  </si>
  <si>
    <t>VELAR 2.0 I4 404CV PHEV</t>
  </si>
  <si>
    <t>RX 450H+ 2.5 4WD 309CV</t>
  </si>
  <si>
    <t>LINK &amp; CO</t>
  </si>
  <si>
    <t>LINK &amp; CO 01 1.5 261 CV</t>
  </si>
  <si>
    <t>CX-60 2.5L E SKYACTIVE 328CV</t>
  </si>
  <si>
    <t>MX-30 E SKYACTIV R EV 170CV</t>
  </si>
  <si>
    <t>A 250E 1.3 AUT 218CV</t>
  </si>
  <si>
    <t>PLUG IN BENZINA</t>
  </si>
  <si>
    <t>B 250E 1.3 AUT 218CV</t>
  </si>
  <si>
    <t>C 300E 2.0 313CV</t>
  </si>
  <si>
    <t>C 400E 2.0 380CV 4MATIC</t>
  </si>
  <si>
    <t>CLA 250E AUTO 1.3 218CV</t>
  </si>
  <si>
    <t>E 300 E 4MATIC 2.0</t>
  </si>
  <si>
    <t>235KW PLUG-IN BENZINA</t>
  </si>
  <si>
    <t>GLA 250E AUT 1.3 218CV</t>
  </si>
  <si>
    <t>GLC 300E 4M 2.0 340CV</t>
  </si>
  <si>
    <t>GLC 400E 4M 2.0 390CV</t>
  </si>
  <si>
    <t>GLE 400E 4MATIC 2.0 388CV</t>
  </si>
  <si>
    <t>S 580E 3.0 367CV</t>
  </si>
  <si>
    <t>EHS 1.5 258CV</t>
  </si>
  <si>
    <t>MINI COOPER S E COUNTRYMAN</t>
  </si>
  <si>
    <t>1.5 224CV ALL4 AUT</t>
  </si>
  <si>
    <t>MITSUBISHI</t>
  </si>
  <si>
    <t>ECLIPSE CROSS 2.4 187CV</t>
  </si>
  <si>
    <t>ASTRA 2022 1.6 180CV</t>
  </si>
  <si>
    <t>GRANDLAND X 1.6 AWD 224CV</t>
  </si>
  <si>
    <t>132KW PLUG-IN BENZINA</t>
  </si>
  <si>
    <t>GRANDLAND X 1.6 AWD 300CV</t>
  </si>
  <si>
    <t>147KW PLUG-IN BENZINA</t>
  </si>
  <si>
    <t>3008 180E 1.6 190CV</t>
  </si>
  <si>
    <t>3008 225E 1.6 181CV</t>
  </si>
  <si>
    <t>HYBRID PLUG-IN BENZINA</t>
  </si>
  <si>
    <t>3008 300E 1.6 200CV</t>
  </si>
  <si>
    <t>HYBRID4 PLUG-IN BENZINA</t>
  </si>
  <si>
    <t>408 225E 1.6 180CV</t>
  </si>
  <si>
    <t>408 225E GT 1.6 225CV</t>
  </si>
  <si>
    <t>508 225E 1.6 290CV</t>
  </si>
  <si>
    <t>PLUGIN-BENZINA</t>
  </si>
  <si>
    <t>508 360E 1.6 360CV</t>
  </si>
  <si>
    <t>508 SW 225E 1.6 290CV</t>
  </si>
  <si>
    <t>508 SW 360E 1.6 360CV</t>
  </si>
  <si>
    <t>CAYENNE 3.0 E-HYBRID</t>
  </si>
  <si>
    <t>470CV</t>
  </si>
  <si>
    <t>PANAMERA 2020 2.9 4S E-HYBRID 560CV</t>
  </si>
  <si>
    <t>PANAMERA 2023 2.9 4 E-HYBRID</t>
  </si>
  <si>
    <t>462CV PLUG-IN BENZINA</t>
  </si>
  <si>
    <t>CAPTUR 2020 1.6 160CV</t>
  </si>
  <si>
    <t>SUPERB 1.4 TSI 218CV</t>
  </si>
  <si>
    <t>PLUG-IN</t>
  </si>
  <si>
    <t>SUPERB WAGON 1.4 TSI 218CV</t>
  </si>
  <si>
    <t>PLUG-IN SW</t>
  </si>
  <si>
    <t>SUZUKI</t>
  </si>
  <si>
    <t>ACROSS 2.5 306CV AWD</t>
  </si>
  <si>
    <t>C-HR 2.0 PHEV 223CV</t>
  </si>
  <si>
    <t>PRIUS 2.0 223CV</t>
  </si>
  <si>
    <t>RAV4 2.5 PHEV 306CV</t>
  </si>
  <si>
    <t>GOLF VIII 2020 1.4 GTE 245CV</t>
  </si>
  <si>
    <t>PASSAT VARIANT 2019 1.4 GTE 1.4</t>
  </si>
  <si>
    <t>115KW</t>
  </si>
  <si>
    <t>TIGUAN 1.4 TSI EHYBRID 245CV</t>
  </si>
  <si>
    <t>S60 T8 RECHARGE AWD 2.0 455CV</t>
  </si>
  <si>
    <t>S90 T8 RECHARGE AWD 2.0 455CV</t>
  </si>
  <si>
    <t>V60 T6 RECHARGE AWD 2.0 350CV</t>
  </si>
  <si>
    <t>V60 T8 RECHARGE AWD 2.0 455CV</t>
  </si>
  <si>
    <t>V90 T6 RECHARGE AWD 2.0 350CV</t>
  </si>
  <si>
    <t>V90 T8 RECHARGE AWD 2.0 455CV</t>
  </si>
  <si>
    <t>XC60 T6 RECHARGE  AWD 2.0 350CV</t>
  </si>
  <si>
    <t>XC60 T8 RECHARGE  AWD 2.0 455CV</t>
  </si>
  <si>
    <t>XC90 T8 RECHARGE  AWD 2.0 455CV</t>
  </si>
  <si>
    <t>PLUG-IN GASOLIO</t>
  </si>
  <si>
    <t>C 300 DE 2.0 325CV</t>
  </si>
  <si>
    <t>C 300 DE 2.0 4MATIC 325CV</t>
  </si>
  <si>
    <t>E 300 DE SW 2.0 225KW</t>
  </si>
  <si>
    <t>E 300 DE SW 4MATIC 2.0 225KW</t>
  </si>
  <si>
    <t>GLC 300DE 2.0 4MATIC 330CV</t>
  </si>
  <si>
    <t>GLE 350DE 2.0 4MATIC 320CV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</si>
</sst>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0"/>
      <name val="Arial"/>
      <family val="2"/>
    </font>
    <font>
      <b/>
      <sz val="9"/>
      <name val="Arial Nova Light"/>
      <family val="2"/>
    </font>
    <font>
      <sz val="11"/>
      <color rgb="FF000000"/>
      <name val="Calibri"/>
      <family val="2"/>
      <charset val="1"/>
    </font>
    <font>
      <sz val="9"/>
      <color rgb="FF000000"/>
      <name val="Arial Nova Light"/>
      <family val="2"/>
    </font>
    <font>
      <b/>
      <sz val="11"/>
      <name val="Arial Nova Light"/>
      <family val="2"/>
    </font>
    <font>
      <sz val="9"/>
      <name val="Arial Nova Light"/>
      <family val="2"/>
    </font>
    <font>
      <sz val="8"/>
      <name val="Euphemia"/>
      <family val="2"/>
      <charset val="1"/>
    </font>
    <font>
      <sz val="8"/>
      <color rgb="FF222222"/>
      <name val="Euphemi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2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center"/>
    </xf>
    <xf numFmtId="0" fontId="5" fillId="2" borderId="2" xfId="0" applyFont="1" applyFill="1" applyBorder="1"/>
    <xf numFmtId="0" fontId="5" fillId="2" borderId="0" xfId="0" applyFont="1" applyFill="1"/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0" fontId="7" fillId="0" borderId="1" xfId="0" applyFont="1" applyBorder="1"/>
    <xf numFmtId="164" fontId="6" fillId="2" borderId="1" xfId="0" applyNumberFormat="1" applyFont="1" applyFill="1" applyBorder="1" applyAlignment="1">
      <alignment horizontal="center"/>
    </xf>
    <xf numFmtId="4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5" fillId="0" borderId="0" xfId="0" applyFont="1"/>
    <xf numFmtId="164" fontId="5" fillId="2" borderId="2" xfId="0" applyNumberFormat="1" applyFont="1" applyFill="1" applyBorder="1" applyAlignment="1">
      <alignment horizontal="center"/>
    </xf>
    <xf numFmtId="0" fontId="4" fillId="2" borderId="0" xfId="0" applyFont="1" applyFill="1"/>
    <xf numFmtId="164" fontId="5" fillId="2" borderId="0" xfId="0" applyNumberFormat="1" applyFont="1" applyFill="1" applyAlignment="1">
      <alignment horizontal="center"/>
    </xf>
  </cellXfs>
  <cellStyles count="2">
    <cellStyle name="Normale" xfId="0" builtinId="0"/>
    <cellStyle name="Normale 2" xfId="1" xr:uid="{0127C9B7-9FBF-431F-AE7D-B3BE10ADD9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5BFC3-5444-4E82-9DFA-F179FB6392D1}">
  <dimension ref="A1:AMJ298"/>
  <sheetViews>
    <sheetView tabSelected="1" zoomScaleNormal="100" workbookViewId="0"/>
  </sheetViews>
  <sheetFormatPr defaultColWidth="12.6640625" defaultRowHeight="11.4" x14ac:dyDescent="0.2"/>
  <cols>
    <col min="1" max="1" width="16.88671875" style="9" bestFit="1" customWidth="1"/>
    <col min="2" max="2" width="32.44140625" style="9" bestFit="1" customWidth="1"/>
    <col min="3" max="3" width="23.44140625" style="9" bestFit="1" customWidth="1"/>
    <col min="4" max="4" width="10.44140625" style="21" bestFit="1" customWidth="1"/>
    <col min="5" max="8" width="9.77734375" style="9" customWidth="1"/>
    <col min="9" max="1021" width="12.6640625" style="9"/>
    <col min="1022" max="16384" width="12.6640625" style="18"/>
  </cols>
  <sheetData>
    <row r="1" spans="1:8" s="4" customFormat="1" ht="64.9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ht="13.8" x14ac:dyDescent="0.25">
      <c r="A2" s="5" t="s">
        <v>8</v>
      </c>
      <c r="B2" s="6"/>
      <c r="C2" s="6"/>
      <c r="D2" s="7"/>
      <c r="E2" s="8"/>
      <c r="F2" s="8"/>
      <c r="G2" s="8"/>
      <c r="H2" s="8"/>
    </row>
    <row r="3" spans="1:8" x14ac:dyDescent="0.2">
      <c r="A3" s="10" t="s">
        <v>9</v>
      </c>
      <c r="B3" s="10" t="s">
        <v>10</v>
      </c>
      <c r="C3" s="10" t="s">
        <v>11</v>
      </c>
      <c r="D3" s="11">
        <v>0.43509999999999999</v>
      </c>
      <c r="E3" s="12">
        <f t="shared" ref="E3" si="0">$D3*0.25*15000</f>
        <v>1631.625</v>
      </c>
      <c r="F3" s="12">
        <f t="shared" ref="F3" si="1">$D3*0.3*15000</f>
        <v>1957.9499999999996</v>
      </c>
      <c r="G3" s="12">
        <f t="shared" ref="G3" si="2">$D3*0.5*15000</f>
        <v>3263.25</v>
      </c>
      <c r="H3" s="12">
        <f t="shared" ref="H3" si="3">$D3*0.6*15000</f>
        <v>3915.8999999999992</v>
      </c>
    </row>
    <row r="4" spans="1:8" x14ac:dyDescent="0.2">
      <c r="A4" s="10" t="s">
        <v>9</v>
      </c>
      <c r="B4" s="10" t="s">
        <v>12</v>
      </c>
      <c r="C4" s="10" t="s">
        <v>11</v>
      </c>
      <c r="D4" s="11">
        <v>0.43769999999999998</v>
      </c>
      <c r="E4" s="12">
        <v>1641.375</v>
      </c>
      <c r="F4" s="12">
        <v>1969.6499999999996</v>
      </c>
      <c r="G4" s="12">
        <v>3282.75</v>
      </c>
      <c r="H4" s="12">
        <v>3939.2999999999993</v>
      </c>
    </row>
    <row r="5" spans="1:8" x14ac:dyDescent="0.2">
      <c r="A5" s="10" t="s">
        <v>13</v>
      </c>
      <c r="B5" s="10" t="s">
        <v>14</v>
      </c>
      <c r="C5" s="10" t="s">
        <v>11</v>
      </c>
      <c r="D5" s="11">
        <v>0.50090000000000001</v>
      </c>
      <c r="E5" s="12">
        <v>1878.375</v>
      </c>
      <c r="F5" s="12">
        <v>2254.0499999999997</v>
      </c>
      <c r="G5" s="12">
        <v>3756.75</v>
      </c>
      <c r="H5" s="12">
        <v>4508.0999999999995</v>
      </c>
    </row>
    <row r="6" spans="1:8" x14ac:dyDescent="0.2">
      <c r="A6" s="10" t="s">
        <v>13</v>
      </c>
      <c r="B6" s="10" t="s">
        <v>15</v>
      </c>
      <c r="C6" s="10" t="s">
        <v>11</v>
      </c>
      <c r="D6" s="11">
        <v>0.5212</v>
      </c>
      <c r="E6" s="12">
        <v>1954.5</v>
      </c>
      <c r="F6" s="12">
        <v>2345.4</v>
      </c>
      <c r="G6" s="12">
        <v>3909</v>
      </c>
      <c r="H6" s="12">
        <v>4690.8</v>
      </c>
    </row>
    <row r="7" spans="1:8" x14ac:dyDescent="0.2">
      <c r="A7" s="10" t="s">
        <v>16</v>
      </c>
      <c r="B7" s="10" t="s">
        <v>17</v>
      </c>
      <c r="C7" s="10" t="s">
        <v>11</v>
      </c>
      <c r="D7" s="11">
        <v>0.97919999999999996</v>
      </c>
      <c r="E7" s="12">
        <v>3672</v>
      </c>
      <c r="F7" s="12">
        <v>4406.3999999999996</v>
      </c>
      <c r="G7" s="12">
        <v>7344</v>
      </c>
      <c r="H7" s="12">
        <v>8812.7999999999993</v>
      </c>
    </row>
    <row r="8" spans="1:8" x14ac:dyDescent="0.2">
      <c r="A8" s="10" t="s">
        <v>16</v>
      </c>
      <c r="B8" s="10" t="s">
        <v>18</v>
      </c>
      <c r="C8" s="10" t="s">
        <v>11</v>
      </c>
      <c r="D8" s="11">
        <v>1.2519</v>
      </c>
      <c r="E8" s="12">
        <v>4694.625</v>
      </c>
      <c r="F8" s="12">
        <v>5633.55</v>
      </c>
      <c r="G8" s="12">
        <v>9389.25</v>
      </c>
      <c r="H8" s="12">
        <v>11267.1</v>
      </c>
    </row>
    <row r="9" spans="1:8" x14ac:dyDescent="0.2">
      <c r="A9" s="10" t="s">
        <v>16</v>
      </c>
      <c r="B9" s="10" t="s">
        <v>19</v>
      </c>
      <c r="C9" s="10" t="s">
        <v>20</v>
      </c>
      <c r="D9" s="11">
        <v>0.5514</v>
      </c>
      <c r="E9" s="12">
        <v>2067.75</v>
      </c>
      <c r="F9" s="12">
        <v>2481.2999999999997</v>
      </c>
      <c r="G9" s="12">
        <v>4135.5</v>
      </c>
      <c r="H9" s="12">
        <v>4962.5999999999995</v>
      </c>
    </row>
    <row r="10" spans="1:8" x14ac:dyDescent="0.2">
      <c r="A10" s="10" t="s">
        <v>16</v>
      </c>
      <c r="B10" s="10" t="s">
        <v>21</v>
      </c>
      <c r="C10" s="10" t="s">
        <v>22</v>
      </c>
      <c r="D10" s="11">
        <v>0.59970000000000001</v>
      </c>
      <c r="E10" s="12">
        <v>2248.875</v>
      </c>
      <c r="F10" s="12">
        <v>2698.6499999999996</v>
      </c>
      <c r="G10" s="12">
        <v>4497.75</v>
      </c>
      <c r="H10" s="12">
        <v>5397.2999999999993</v>
      </c>
    </row>
    <row r="11" spans="1:8" x14ac:dyDescent="0.2">
      <c r="A11" s="10" t="s">
        <v>16</v>
      </c>
      <c r="B11" s="10" t="s">
        <v>23</v>
      </c>
      <c r="C11" s="10" t="s">
        <v>24</v>
      </c>
      <c r="D11" s="11">
        <v>0.64290000000000003</v>
      </c>
      <c r="E11" s="12">
        <v>2410.875</v>
      </c>
      <c r="F11" s="12">
        <v>2893.05</v>
      </c>
      <c r="G11" s="12">
        <v>4821.75</v>
      </c>
      <c r="H11" s="12">
        <v>5786.1</v>
      </c>
    </row>
    <row r="12" spans="1:8" x14ac:dyDescent="0.2">
      <c r="A12" s="10" t="s">
        <v>16</v>
      </c>
      <c r="B12" s="10" t="s">
        <v>25</v>
      </c>
      <c r="C12" s="10" t="s">
        <v>26</v>
      </c>
      <c r="D12" s="11">
        <v>0.75780000000000003</v>
      </c>
      <c r="E12" s="12">
        <v>2841.75</v>
      </c>
      <c r="F12" s="12">
        <v>3410.1</v>
      </c>
      <c r="G12" s="12">
        <v>5683.5</v>
      </c>
      <c r="H12" s="12">
        <v>6820.2</v>
      </c>
    </row>
    <row r="13" spans="1:8" x14ac:dyDescent="0.2">
      <c r="A13" s="10" t="s">
        <v>16</v>
      </c>
      <c r="B13" s="10" t="s">
        <v>27</v>
      </c>
      <c r="C13" s="10" t="s">
        <v>26</v>
      </c>
      <c r="D13" s="11">
        <v>0.83150000000000002</v>
      </c>
      <c r="E13" s="12">
        <v>3118.125</v>
      </c>
      <c r="F13" s="12">
        <v>3741.75</v>
      </c>
      <c r="G13" s="12">
        <v>6236.25</v>
      </c>
      <c r="H13" s="12">
        <v>7483.5</v>
      </c>
    </row>
    <row r="14" spans="1:8" x14ac:dyDescent="0.2">
      <c r="A14" s="10" t="s">
        <v>28</v>
      </c>
      <c r="B14" s="10" t="s">
        <v>29</v>
      </c>
      <c r="C14" s="10" t="s">
        <v>11</v>
      </c>
      <c r="D14" s="11">
        <v>0.46960000000000002</v>
      </c>
      <c r="E14" s="12">
        <v>1761</v>
      </c>
      <c r="F14" s="12">
        <v>2113.2000000000003</v>
      </c>
      <c r="G14" s="12">
        <v>3522</v>
      </c>
      <c r="H14" s="12">
        <v>4226.4000000000005</v>
      </c>
    </row>
    <row r="15" spans="1:8" x14ac:dyDescent="0.2">
      <c r="A15" s="10" t="s">
        <v>28</v>
      </c>
      <c r="B15" s="10" t="s">
        <v>30</v>
      </c>
      <c r="C15" s="10" t="s">
        <v>11</v>
      </c>
      <c r="D15" s="11">
        <v>0.59309999999999996</v>
      </c>
      <c r="E15" s="12">
        <v>2224.125</v>
      </c>
      <c r="F15" s="12">
        <v>2668.95</v>
      </c>
      <c r="G15" s="12">
        <v>4448.25</v>
      </c>
      <c r="H15" s="12">
        <v>5337.9</v>
      </c>
    </row>
    <row r="16" spans="1:8" x14ac:dyDescent="0.2">
      <c r="A16" s="10" t="s">
        <v>28</v>
      </c>
      <c r="B16" s="10" t="s">
        <v>31</v>
      </c>
      <c r="C16" s="10" t="s">
        <v>11</v>
      </c>
      <c r="D16" s="11">
        <v>0.60089999999999999</v>
      </c>
      <c r="E16" s="12">
        <v>2253.375</v>
      </c>
      <c r="F16" s="12">
        <v>2704.0499999999997</v>
      </c>
      <c r="G16" s="12">
        <v>4506.75</v>
      </c>
      <c r="H16" s="12">
        <v>5408.0999999999995</v>
      </c>
    </row>
    <row r="17" spans="1:8" x14ac:dyDescent="0.2">
      <c r="A17" s="10" t="s">
        <v>28</v>
      </c>
      <c r="B17" s="10" t="s">
        <v>32</v>
      </c>
      <c r="C17" s="10" t="s">
        <v>11</v>
      </c>
      <c r="D17" s="11">
        <v>0.7026</v>
      </c>
      <c r="E17" s="12">
        <v>2634.75</v>
      </c>
      <c r="F17" s="12">
        <v>3161.7</v>
      </c>
      <c r="G17" s="12">
        <v>5269.5</v>
      </c>
      <c r="H17" s="12">
        <v>6323.4</v>
      </c>
    </row>
    <row r="18" spans="1:8" x14ac:dyDescent="0.2">
      <c r="A18" s="10" t="s">
        <v>28</v>
      </c>
      <c r="B18" s="10" t="s">
        <v>33</v>
      </c>
      <c r="C18" s="10" t="s">
        <v>11</v>
      </c>
      <c r="D18" s="11">
        <v>0.68899999999999995</v>
      </c>
      <c r="E18" s="12">
        <v>2583.75</v>
      </c>
      <c r="F18" s="12">
        <v>3100.4999999999995</v>
      </c>
      <c r="G18" s="12">
        <v>5167.5</v>
      </c>
      <c r="H18" s="12">
        <v>6200.9999999999991</v>
      </c>
    </row>
    <row r="19" spans="1:8" x14ac:dyDescent="0.2">
      <c r="A19" s="10" t="s">
        <v>28</v>
      </c>
      <c r="B19" s="10" t="s">
        <v>34</v>
      </c>
      <c r="C19" s="10" t="s">
        <v>35</v>
      </c>
      <c r="D19" s="11">
        <v>1.0680000000000001</v>
      </c>
      <c r="E19" s="12">
        <v>4005</v>
      </c>
      <c r="F19" s="12">
        <v>4806</v>
      </c>
      <c r="G19" s="12">
        <v>8010</v>
      </c>
      <c r="H19" s="12">
        <v>9612</v>
      </c>
    </row>
    <row r="20" spans="1:8" x14ac:dyDescent="0.2">
      <c r="A20" s="10" t="s">
        <v>28</v>
      </c>
      <c r="B20" s="10" t="s">
        <v>36</v>
      </c>
      <c r="C20" s="10" t="s">
        <v>35</v>
      </c>
      <c r="D20" s="11">
        <v>1.1753</v>
      </c>
      <c r="E20" s="12">
        <v>4407.375</v>
      </c>
      <c r="F20" s="12">
        <v>5288.85</v>
      </c>
      <c r="G20" s="12">
        <v>8814.75</v>
      </c>
      <c r="H20" s="12">
        <v>10577.7</v>
      </c>
    </row>
    <row r="21" spans="1:8" x14ac:dyDescent="0.2">
      <c r="A21" s="10" t="s">
        <v>28</v>
      </c>
      <c r="B21" s="10" t="s">
        <v>37</v>
      </c>
      <c r="C21" s="10" t="s">
        <v>38</v>
      </c>
      <c r="D21" s="11">
        <v>0.78349999999999997</v>
      </c>
      <c r="E21" s="12">
        <v>2938.125</v>
      </c>
      <c r="F21" s="12">
        <v>3525.7499999999995</v>
      </c>
      <c r="G21" s="12">
        <v>5876.25</v>
      </c>
      <c r="H21" s="12">
        <v>7051.4999999999991</v>
      </c>
    </row>
    <row r="22" spans="1:8" x14ac:dyDescent="0.2">
      <c r="A22" s="10" t="s">
        <v>28</v>
      </c>
      <c r="B22" s="10" t="s">
        <v>39</v>
      </c>
      <c r="C22" s="10" t="s">
        <v>38</v>
      </c>
      <c r="D22" s="11">
        <v>0.90839999999999999</v>
      </c>
      <c r="E22" s="12">
        <v>3406.5</v>
      </c>
      <c r="F22" s="12">
        <v>4087.7999999999997</v>
      </c>
      <c r="G22" s="12">
        <v>6813</v>
      </c>
      <c r="H22" s="12">
        <v>8175.5999999999995</v>
      </c>
    </row>
    <row r="23" spans="1:8" x14ac:dyDescent="0.2">
      <c r="A23" s="10" t="s">
        <v>28</v>
      </c>
      <c r="B23" s="10" t="s">
        <v>40</v>
      </c>
      <c r="C23" s="10" t="s">
        <v>11</v>
      </c>
      <c r="D23" s="11">
        <v>0.501</v>
      </c>
      <c r="E23" s="12">
        <v>1878.75</v>
      </c>
      <c r="F23" s="12">
        <v>2254.5</v>
      </c>
      <c r="G23" s="12">
        <v>3757.5</v>
      </c>
      <c r="H23" s="12">
        <v>4509</v>
      </c>
    </row>
    <row r="24" spans="1:8" x14ac:dyDescent="0.2">
      <c r="A24" s="10" t="s">
        <v>28</v>
      </c>
      <c r="B24" s="10" t="s">
        <v>41</v>
      </c>
      <c r="C24" s="10" t="s">
        <v>11</v>
      </c>
      <c r="D24" s="11">
        <v>0.58250000000000002</v>
      </c>
      <c r="E24" s="12">
        <v>2184.375</v>
      </c>
      <c r="F24" s="12">
        <v>2621.25</v>
      </c>
      <c r="G24" s="12">
        <v>4368.75</v>
      </c>
      <c r="H24" s="12">
        <v>5242.5</v>
      </c>
    </row>
    <row r="25" spans="1:8" x14ac:dyDescent="0.2">
      <c r="A25" s="10" t="s">
        <v>28</v>
      </c>
      <c r="B25" s="10" t="s">
        <v>42</v>
      </c>
      <c r="C25" s="10" t="s">
        <v>11</v>
      </c>
      <c r="D25" s="11">
        <v>0.69979999999999998</v>
      </c>
      <c r="E25" s="12">
        <v>2624.25</v>
      </c>
      <c r="F25" s="12">
        <v>3149.1</v>
      </c>
      <c r="G25" s="12">
        <v>5248.5</v>
      </c>
      <c r="H25" s="12">
        <v>6298.2</v>
      </c>
    </row>
    <row r="26" spans="1:8" x14ac:dyDescent="0.2">
      <c r="A26" s="10" t="s">
        <v>43</v>
      </c>
      <c r="B26" s="10" t="s">
        <v>44</v>
      </c>
      <c r="C26" s="10" t="s">
        <v>11</v>
      </c>
      <c r="D26" s="11">
        <v>0.48870000000000002</v>
      </c>
      <c r="E26" s="12">
        <v>1832.625</v>
      </c>
      <c r="F26" s="12">
        <v>2199.1499999999996</v>
      </c>
      <c r="G26" s="12">
        <v>3665.25</v>
      </c>
      <c r="H26" s="12">
        <v>4398.2999999999993</v>
      </c>
    </row>
    <row r="27" spans="1:8" x14ac:dyDescent="0.2">
      <c r="A27" s="10" t="s">
        <v>45</v>
      </c>
      <c r="B27" s="10" t="s">
        <v>46</v>
      </c>
      <c r="C27" s="10" t="s">
        <v>11</v>
      </c>
      <c r="D27" s="11">
        <v>0.42570000000000002</v>
      </c>
      <c r="E27" s="12">
        <v>1596.375</v>
      </c>
      <c r="F27" s="12">
        <v>1915.6499999999999</v>
      </c>
      <c r="G27" s="12">
        <v>3192.75</v>
      </c>
      <c r="H27" s="12">
        <v>3831.2999999999997</v>
      </c>
    </row>
    <row r="28" spans="1:8" x14ac:dyDescent="0.2">
      <c r="A28" s="10" t="s">
        <v>45</v>
      </c>
      <c r="B28" s="10" t="s">
        <v>47</v>
      </c>
      <c r="C28" s="10" t="s">
        <v>11</v>
      </c>
      <c r="D28" s="11">
        <v>0.45229999999999998</v>
      </c>
      <c r="E28" s="12">
        <v>1696.125</v>
      </c>
      <c r="F28" s="12">
        <v>2035.3499999999997</v>
      </c>
      <c r="G28" s="12">
        <v>3392.25</v>
      </c>
      <c r="H28" s="12">
        <v>4070.6999999999994</v>
      </c>
    </row>
    <row r="29" spans="1:8" x14ac:dyDescent="0.2">
      <c r="A29" s="10" t="s">
        <v>45</v>
      </c>
      <c r="B29" s="10" t="s">
        <v>48</v>
      </c>
      <c r="C29" s="10" t="s">
        <v>11</v>
      </c>
      <c r="D29" s="11">
        <v>0.4284</v>
      </c>
      <c r="E29" s="12">
        <v>1606.5</v>
      </c>
      <c r="F29" s="12">
        <v>1927.8</v>
      </c>
      <c r="G29" s="12">
        <v>3213</v>
      </c>
      <c r="H29" s="12">
        <v>3855.6</v>
      </c>
    </row>
    <row r="30" spans="1:8" x14ac:dyDescent="0.2">
      <c r="A30" s="10" t="s">
        <v>45</v>
      </c>
      <c r="B30" s="10" t="s">
        <v>49</v>
      </c>
      <c r="C30" s="10" t="s">
        <v>11</v>
      </c>
      <c r="D30" s="11">
        <v>0.45569999999999999</v>
      </c>
      <c r="E30" s="12">
        <v>1708.875</v>
      </c>
      <c r="F30" s="12">
        <v>2050.65</v>
      </c>
      <c r="G30" s="12">
        <v>3417.75</v>
      </c>
      <c r="H30" s="12">
        <v>4101.3</v>
      </c>
    </row>
    <row r="31" spans="1:8" x14ac:dyDescent="0.2">
      <c r="A31" s="10" t="s">
        <v>50</v>
      </c>
      <c r="B31" s="10" t="s">
        <v>51</v>
      </c>
      <c r="C31" s="10" t="s">
        <v>11</v>
      </c>
      <c r="D31" s="11">
        <v>0.44230000000000003</v>
      </c>
      <c r="E31" s="12">
        <v>1658.625</v>
      </c>
      <c r="F31" s="12">
        <v>1990.3500000000001</v>
      </c>
      <c r="G31" s="12">
        <v>3317.25</v>
      </c>
      <c r="H31" s="12">
        <v>3980.7000000000003</v>
      </c>
    </row>
    <row r="32" spans="1:8" x14ac:dyDescent="0.2">
      <c r="A32" s="10" t="s">
        <v>50</v>
      </c>
      <c r="B32" s="10" t="s">
        <v>52</v>
      </c>
      <c r="C32" s="10" t="s">
        <v>11</v>
      </c>
      <c r="D32" s="11">
        <v>0.4501</v>
      </c>
      <c r="E32" s="12">
        <v>1687.875</v>
      </c>
      <c r="F32" s="12">
        <v>2025.4499999999998</v>
      </c>
      <c r="G32" s="12">
        <v>3375.75</v>
      </c>
      <c r="H32" s="12">
        <v>4050.8999999999996</v>
      </c>
    </row>
    <row r="33" spans="1:8" x14ac:dyDescent="0.2">
      <c r="A33" s="10" t="s">
        <v>50</v>
      </c>
      <c r="B33" s="10" t="s">
        <v>53</v>
      </c>
      <c r="C33" s="10" t="s">
        <v>11</v>
      </c>
      <c r="D33" s="11">
        <v>0.48039999999999999</v>
      </c>
      <c r="E33" s="12">
        <v>1801.5</v>
      </c>
      <c r="F33" s="12">
        <v>2161.8000000000002</v>
      </c>
      <c r="G33" s="12">
        <v>3603</v>
      </c>
      <c r="H33" s="12">
        <v>4323.6000000000004</v>
      </c>
    </row>
    <row r="34" spans="1:8" x14ac:dyDescent="0.2">
      <c r="A34" s="10" t="s">
        <v>54</v>
      </c>
      <c r="B34" s="10" t="s">
        <v>55</v>
      </c>
      <c r="C34" s="10" t="s">
        <v>56</v>
      </c>
      <c r="D34" s="11">
        <v>0.29730000000000001</v>
      </c>
      <c r="E34" s="12">
        <v>1114.875</v>
      </c>
      <c r="F34" s="12">
        <v>1337.8500000000001</v>
      </c>
      <c r="G34" s="12">
        <v>2229.75</v>
      </c>
      <c r="H34" s="12">
        <v>2675.7000000000003</v>
      </c>
    </row>
    <row r="35" spans="1:8" x14ac:dyDescent="0.2">
      <c r="A35" s="10" t="s">
        <v>57</v>
      </c>
      <c r="B35" s="10" t="s">
        <v>58</v>
      </c>
      <c r="C35" s="10" t="s">
        <v>11</v>
      </c>
      <c r="D35" s="11">
        <v>0.48609999999999998</v>
      </c>
      <c r="E35" s="12">
        <v>1822.875</v>
      </c>
      <c r="F35" s="12">
        <v>2187.4499999999998</v>
      </c>
      <c r="G35" s="12">
        <v>3645.75</v>
      </c>
      <c r="H35" s="12">
        <v>4374.8999999999996</v>
      </c>
    </row>
    <row r="36" spans="1:8" x14ac:dyDescent="0.2">
      <c r="A36" s="10" t="s">
        <v>59</v>
      </c>
      <c r="B36" s="10" t="s">
        <v>60</v>
      </c>
      <c r="C36" s="10" t="s">
        <v>11</v>
      </c>
      <c r="D36" s="11">
        <v>0.33179999999999998</v>
      </c>
      <c r="E36" s="12">
        <v>1244.25</v>
      </c>
      <c r="F36" s="12">
        <v>1493.1</v>
      </c>
      <c r="G36" s="12">
        <v>2488.5</v>
      </c>
      <c r="H36" s="12">
        <v>2986.2</v>
      </c>
    </row>
    <row r="37" spans="1:8" x14ac:dyDescent="0.2">
      <c r="A37" s="10" t="s">
        <v>61</v>
      </c>
      <c r="B37" s="10" t="s">
        <v>62</v>
      </c>
      <c r="C37" s="10" t="s">
        <v>11</v>
      </c>
      <c r="D37" s="11">
        <v>0.45129999999999998</v>
      </c>
      <c r="E37" s="12">
        <v>1692.375</v>
      </c>
      <c r="F37" s="12">
        <v>2030.8499999999997</v>
      </c>
      <c r="G37" s="12">
        <v>3384.75</v>
      </c>
      <c r="H37" s="12">
        <v>4061.6999999999994</v>
      </c>
    </row>
    <row r="38" spans="1:8" x14ac:dyDescent="0.2">
      <c r="A38" s="10" t="s">
        <v>63</v>
      </c>
      <c r="B38" s="10" t="s">
        <v>64</v>
      </c>
      <c r="C38" s="10" t="s">
        <v>11</v>
      </c>
      <c r="D38" s="11">
        <v>0.36770000000000003</v>
      </c>
      <c r="E38" s="12">
        <v>1378.875</v>
      </c>
      <c r="F38" s="12">
        <v>1654.65</v>
      </c>
      <c r="G38" s="12">
        <v>2757.75</v>
      </c>
      <c r="H38" s="12">
        <v>3309.3</v>
      </c>
    </row>
    <row r="39" spans="1:8" x14ac:dyDescent="0.2">
      <c r="A39" s="10" t="s">
        <v>63</v>
      </c>
      <c r="B39" s="10" t="s">
        <v>65</v>
      </c>
      <c r="C39" s="10" t="s">
        <v>11</v>
      </c>
      <c r="D39" s="11">
        <v>0.3826</v>
      </c>
      <c r="E39" s="12">
        <v>1434.75</v>
      </c>
      <c r="F39" s="12">
        <v>1721.6999999999998</v>
      </c>
      <c r="G39" s="12">
        <v>2869.5</v>
      </c>
      <c r="H39" s="12">
        <v>3443.3999999999996</v>
      </c>
    </row>
    <row r="40" spans="1:8" x14ac:dyDescent="0.2">
      <c r="A40" s="10" t="s">
        <v>63</v>
      </c>
      <c r="B40" s="10" t="s">
        <v>66</v>
      </c>
      <c r="C40" s="10" t="s">
        <v>11</v>
      </c>
      <c r="D40" s="11">
        <v>0.38879999999999998</v>
      </c>
      <c r="E40" s="12">
        <v>1458</v>
      </c>
      <c r="F40" s="12">
        <v>1749.6</v>
      </c>
      <c r="G40" s="12">
        <v>2916</v>
      </c>
      <c r="H40" s="12">
        <v>3499.2</v>
      </c>
    </row>
    <row r="41" spans="1:8" x14ac:dyDescent="0.2">
      <c r="A41" s="10" t="s">
        <v>63</v>
      </c>
      <c r="B41" s="10" t="s">
        <v>67</v>
      </c>
      <c r="C41" s="10" t="s">
        <v>11</v>
      </c>
      <c r="D41" s="11">
        <v>0.40639999999999998</v>
      </c>
      <c r="E41" s="12">
        <v>1524</v>
      </c>
      <c r="F41" s="12">
        <v>1828.7999999999997</v>
      </c>
      <c r="G41" s="12">
        <v>3048</v>
      </c>
      <c r="H41" s="12">
        <v>3657.5999999999995</v>
      </c>
    </row>
    <row r="42" spans="1:8" x14ac:dyDescent="0.2">
      <c r="A42" s="10" t="s">
        <v>63</v>
      </c>
      <c r="B42" s="10" t="s">
        <v>68</v>
      </c>
      <c r="C42" s="10" t="s">
        <v>11</v>
      </c>
      <c r="D42" s="11">
        <v>0.4007</v>
      </c>
      <c r="E42" s="12">
        <v>1502.625</v>
      </c>
      <c r="F42" s="12">
        <v>1803.1499999999999</v>
      </c>
      <c r="G42" s="12">
        <v>3005.25</v>
      </c>
      <c r="H42" s="12">
        <v>3606.2999999999997</v>
      </c>
    </row>
    <row r="43" spans="1:8" x14ac:dyDescent="0.2">
      <c r="A43" s="10" t="s">
        <v>63</v>
      </c>
      <c r="B43" s="10" t="s">
        <v>69</v>
      </c>
      <c r="C43" s="10" t="s">
        <v>11</v>
      </c>
      <c r="D43" s="11">
        <v>0.42549999999999999</v>
      </c>
      <c r="E43" s="12">
        <v>1595.625</v>
      </c>
      <c r="F43" s="12">
        <v>1914.7499999999998</v>
      </c>
      <c r="G43" s="12">
        <v>3191.25</v>
      </c>
      <c r="H43" s="12">
        <v>3829.4999999999995</v>
      </c>
    </row>
    <row r="44" spans="1:8" x14ac:dyDescent="0.2">
      <c r="A44" s="10" t="s">
        <v>63</v>
      </c>
      <c r="B44" s="10" t="s">
        <v>70</v>
      </c>
      <c r="C44" s="10" t="s">
        <v>11</v>
      </c>
      <c r="D44" s="11">
        <v>0.40500000000000003</v>
      </c>
      <c r="E44" s="12">
        <v>1518.75</v>
      </c>
      <c r="F44" s="12">
        <v>1822.5</v>
      </c>
      <c r="G44" s="12">
        <v>3037.5</v>
      </c>
      <c r="H44" s="12">
        <v>3645</v>
      </c>
    </row>
    <row r="45" spans="1:8" x14ac:dyDescent="0.2">
      <c r="A45" s="10" t="s">
        <v>71</v>
      </c>
      <c r="B45" s="10" t="s">
        <v>72</v>
      </c>
      <c r="C45" s="10" t="s">
        <v>73</v>
      </c>
      <c r="D45" s="11">
        <v>0.56530000000000002</v>
      </c>
      <c r="E45" s="12">
        <v>2119.875</v>
      </c>
      <c r="F45" s="12">
        <v>2543.85</v>
      </c>
      <c r="G45" s="12">
        <v>4239.75</v>
      </c>
      <c r="H45" s="12">
        <v>5087.7</v>
      </c>
    </row>
    <row r="46" spans="1:8" x14ac:dyDescent="0.2">
      <c r="A46" s="10" t="s">
        <v>71</v>
      </c>
      <c r="B46" s="10" t="s">
        <v>74</v>
      </c>
      <c r="C46" s="10" t="s">
        <v>75</v>
      </c>
      <c r="D46" s="11">
        <v>0.60940000000000005</v>
      </c>
      <c r="E46" s="12">
        <v>2285.25</v>
      </c>
      <c r="F46" s="12">
        <v>2742.3</v>
      </c>
      <c r="G46" s="12">
        <v>4570.5</v>
      </c>
      <c r="H46" s="12">
        <v>5484.6</v>
      </c>
    </row>
    <row r="47" spans="1:8" x14ac:dyDescent="0.2">
      <c r="A47" s="10" t="s">
        <v>71</v>
      </c>
      <c r="B47" s="10" t="s">
        <v>74</v>
      </c>
      <c r="C47" s="10" t="s">
        <v>76</v>
      </c>
      <c r="D47" s="11">
        <v>0.67679999999999996</v>
      </c>
      <c r="E47" s="12">
        <v>2538</v>
      </c>
      <c r="F47" s="12">
        <v>3045.5999999999995</v>
      </c>
      <c r="G47" s="12">
        <v>5076</v>
      </c>
      <c r="H47" s="12">
        <v>6091.1999999999989</v>
      </c>
    </row>
    <row r="48" spans="1:8" x14ac:dyDescent="0.2">
      <c r="A48" s="10" t="s">
        <v>71</v>
      </c>
      <c r="B48" s="10" t="s">
        <v>74</v>
      </c>
      <c r="C48" s="10" t="s">
        <v>77</v>
      </c>
      <c r="D48" s="11">
        <v>0.73619999999999997</v>
      </c>
      <c r="E48" s="12">
        <v>2760.75</v>
      </c>
      <c r="F48" s="12">
        <v>3312.8999999999996</v>
      </c>
      <c r="G48" s="12">
        <v>5521.5</v>
      </c>
      <c r="H48" s="12">
        <v>6625.7999999999993</v>
      </c>
    </row>
    <row r="49" spans="1:8" x14ac:dyDescent="0.2">
      <c r="A49" s="10" t="s">
        <v>78</v>
      </c>
      <c r="B49" s="10" t="s">
        <v>79</v>
      </c>
      <c r="C49" s="10" t="s">
        <v>11</v>
      </c>
      <c r="D49" s="11">
        <v>0.55069999999999997</v>
      </c>
      <c r="E49" s="12">
        <v>2065.125</v>
      </c>
      <c r="F49" s="12">
        <v>2478.15</v>
      </c>
      <c r="G49" s="12">
        <v>4130.25</v>
      </c>
      <c r="H49" s="12">
        <v>4956.3</v>
      </c>
    </row>
    <row r="50" spans="1:8" x14ac:dyDescent="0.2">
      <c r="A50" s="10" t="s">
        <v>78</v>
      </c>
      <c r="B50" s="10" t="s">
        <v>80</v>
      </c>
      <c r="C50" s="10" t="s">
        <v>11</v>
      </c>
      <c r="D50" s="11">
        <v>0.43219999999999997</v>
      </c>
      <c r="E50" s="12">
        <v>1620.75</v>
      </c>
      <c r="F50" s="12">
        <v>1944.8999999999999</v>
      </c>
      <c r="G50" s="12">
        <v>3241.5</v>
      </c>
      <c r="H50" s="12">
        <v>3889.7999999999997</v>
      </c>
    </row>
    <row r="51" spans="1:8" x14ac:dyDescent="0.2">
      <c r="A51" s="10" t="s">
        <v>78</v>
      </c>
      <c r="B51" s="10" t="s">
        <v>81</v>
      </c>
      <c r="C51" s="10" t="s">
        <v>11</v>
      </c>
      <c r="D51" s="11">
        <v>0.45329999999999998</v>
      </c>
      <c r="E51" s="12">
        <v>1699.875</v>
      </c>
      <c r="F51" s="12">
        <v>2039.85</v>
      </c>
      <c r="G51" s="12">
        <v>3399.75</v>
      </c>
      <c r="H51" s="12">
        <v>4079.7</v>
      </c>
    </row>
    <row r="52" spans="1:8" ht="12.6" x14ac:dyDescent="0.3">
      <c r="A52" s="13" t="s">
        <v>82</v>
      </c>
      <c r="B52" s="14" t="s">
        <v>83</v>
      </c>
      <c r="C52" s="13" t="s">
        <v>11</v>
      </c>
      <c r="D52" s="15">
        <v>0.45069999999999999</v>
      </c>
      <c r="E52" s="16">
        <f t="shared" ref="E52:E53" si="4">$D52*0.25*15000</f>
        <v>1690.125</v>
      </c>
      <c r="F52" s="16">
        <f t="shared" ref="F52:F53" si="5">$D52*0.3*15000</f>
        <v>2028.1499999999999</v>
      </c>
      <c r="G52" s="16">
        <f t="shared" ref="G52:G53" si="6">$D52*0.5*15000</f>
        <v>3380.25</v>
      </c>
      <c r="H52" s="16">
        <f t="shared" ref="H52:H53" si="7">$D52*0.6*15000</f>
        <v>4056.2999999999997</v>
      </c>
    </row>
    <row r="53" spans="1:8" ht="12.6" x14ac:dyDescent="0.3">
      <c r="A53" s="13" t="s">
        <v>82</v>
      </c>
      <c r="B53" s="14" t="s">
        <v>84</v>
      </c>
      <c r="C53" s="13" t="s">
        <v>11</v>
      </c>
      <c r="D53" s="15">
        <v>0.50749999999999995</v>
      </c>
      <c r="E53" s="16">
        <f t="shared" si="4"/>
        <v>1903.1249999999998</v>
      </c>
      <c r="F53" s="16">
        <f t="shared" si="5"/>
        <v>2283.7499999999995</v>
      </c>
      <c r="G53" s="16">
        <f t="shared" si="6"/>
        <v>3806.2499999999995</v>
      </c>
      <c r="H53" s="16">
        <f t="shared" si="7"/>
        <v>4567.4999999999991</v>
      </c>
    </row>
    <row r="54" spans="1:8" x14ac:dyDescent="0.2">
      <c r="A54" s="10" t="s">
        <v>82</v>
      </c>
      <c r="B54" s="10" t="s">
        <v>85</v>
      </c>
      <c r="C54" s="10" t="s">
        <v>86</v>
      </c>
      <c r="D54" s="11">
        <v>0.48520000000000002</v>
      </c>
      <c r="E54" s="12">
        <v>1819.5</v>
      </c>
      <c r="F54" s="12">
        <v>2183.4</v>
      </c>
      <c r="G54" s="12">
        <v>3639</v>
      </c>
      <c r="H54" s="12">
        <v>4366.8</v>
      </c>
    </row>
    <row r="55" spans="1:8" x14ac:dyDescent="0.2">
      <c r="A55" s="10" t="s">
        <v>82</v>
      </c>
      <c r="B55" s="10" t="s">
        <v>87</v>
      </c>
      <c r="C55" s="10" t="s">
        <v>11</v>
      </c>
      <c r="D55" s="11">
        <v>0.49059999999999998</v>
      </c>
      <c r="E55" s="12">
        <v>1839.75</v>
      </c>
      <c r="F55" s="12">
        <v>2207.6999999999998</v>
      </c>
      <c r="G55" s="12">
        <v>3679.5</v>
      </c>
      <c r="H55" s="12">
        <v>4415.3999999999996</v>
      </c>
    </row>
    <row r="56" spans="1:8" x14ac:dyDescent="0.2">
      <c r="A56" s="10" t="s">
        <v>82</v>
      </c>
      <c r="B56" s="10" t="s">
        <v>88</v>
      </c>
      <c r="C56" s="10" t="s">
        <v>11</v>
      </c>
      <c r="D56" s="11">
        <v>0.5474</v>
      </c>
      <c r="E56" s="12">
        <v>2052.75</v>
      </c>
      <c r="F56" s="12">
        <v>2463.3000000000002</v>
      </c>
      <c r="G56" s="12">
        <v>4105.5</v>
      </c>
      <c r="H56" s="12">
        <v>4926.6000000000004</v>
      </c>
    </row>
    <row r="57" spans="1:8" x14ac:dyDescent="0.2">
      <c r="A57" s="10" t="s">
        <v>82</v>
      </c>
      <c r="B57" s="10" t="s">
        <v>89</v>
      </c>
      <c r="C57" s="10" t="s">
        <v>11</v>
      </c>
      <c r="D57" s="11">
        <v>0.60009999999999997</v>
      </c>
      <c r="E57" s="12">
        <v>2250.375</v>
      </c>
      <c r="F57" s="12">
        <v>2700.45</v>
      </c>
      <c r="G57" s="12">
        <v>4500.75</v>
      </c>
      <c r="H57" s="12">
        <v>5400.9</v>
      </c>
    </row>
    <row r="58" spans="1:8" x14ac:dyDescent="0.2">
      <c r="A58" s="10" t="s">
        <v>90</v>
      </c>
      <c r="B58" s="10" t="s">
        <v>91</v>
      </c>
      <c r="C58" s="10" t="s">
        <v>11</v>
      </c>
      <c r="D58" s="11">
        <v>0.87919999999999998</v>
      </c>
      <c r="E58" s="12">
        <v>3297</v>
      </c>
      <c r="F58" s="12">
        <v>3956.4</v>
      </c>
      <c r="G58" s="12">
        <v>6594</v>
      </c>
      <c r="H58" s="12">
        <v>7912.8</v>
      </c>
    </row>
    <row r="59" spans="1:8" x14ac:dyDescent="0.2">
      <c r="A59" s="10" t="s">
        <v>92</v>
      </c>
      <c r="B59" s="10" t="s">
        <v>93</v>
      </c>
      <c r="C59" s="10" t="s">
        <v>11</v>
      </c>
      <c r="D59" s="11">
        <v>0.41920000000000002</v>
      </c>
      <c r="E59" s="12">
        <v>1572</v>
      </c>
      <c r="F59" s="12">
        <v>1886.4</v>
      </c>
      <c r="G59" s="12">
        <v>3144</v>
      </c>
      <c r="H59" s="12">
        <v>3772.8</v>
      </c>
    </row>
    <row r="60" spans="1:8" x14ac:dyDescent="0.2">
      <c r="A60" s="10" t="s">
        <v>94</v>
      </c>
      <c r="B60" s="10" t="s">
        <v>95</v>
      </c>
      <c r="C60" s="10" t="s">
        <v>96</v>
      </c>
      <c r="D60" s="11">
        <v>0.4385</v>
      </c>
      <c r="E60" s="12">
        <v>1644.375</v>
      </c>
      <c r="F60" s="12">
        <v>1973.25</v>
      </c>
      <c r="G60" s="12">
        <v>3288.75</v>
      </c>
      <c r="H60" s="12">
        <v>3946.5</v>
      </c>
    </row>
    <row r="61" spans="1:8" x14ac:dyDescent="0.2">
      <c r="A61" s="10" t="s">
        <v>97</v>
      </c>
      <c r="B61" s="10" t="s">
        <v>98</v>
      </c>
      <c r="C61" s="10" t="s">
        <v>11</v>
      </c>
      <c r="D61" s="11">
        <v>0.44679999999999997</v>
      </c>
      <c r="E61" s="12">
        <v>1675.5</v>
      </c>
      <c r="F61" s="12">
        <v>2010.6</v>
      </c>
      <c r="G61" s="12">
        <v>3351</v>
      </c>
      <c r="H61" s="12">
        <v>4021.2</v>
      </c>
    </row>
    <row r="62" spans="1:8" x14ac:dyDescent="0.2">
      <c r="A62" s="10" t="s">
        <v>97</v>
      </c>
      <c r="B62" s="10" t="s">
        <v>99</v>
      </c>
      <c r="C62" s="10" t="s">
        <v>11</v>
      </c>
      <c r="D62" s="11">
        <v>0.40789999999999998</v>
      </c>
      <c r="E62" s="12">
        <v>1529.625</v>
      </c>
      <c r="F62" s="12">
        <v>1835.55</v>
      </c>
      <c r="G62" s="12">
        <v>3059.25</v>
      </c>
      <c r="H62" s="12">
        <v>3671.1</v>
      </c>
    </row>
    <row r="63" spans="1:8" x14ac:dyDescent="0.2">
      <c r="A63" s="10" t="s">
        <v>97</v>
      </c>
      <c r="B63" s="10" t="s">
        <v>100</v>
      </c>
      <c r="C63" s="10" t="s">
        <v>11</v>
      </c>
      <c r="D63" s="11">
        <v>0.43319999999999997</v>
      </c>
      <c r="E63" s="12">
        <v>1624.5</v>
      </c>
      <c r="F63" s="12">
        <v>1949.3999999999999</v>
      </c>
      <c r="G63" s="12">
        <v>3249</v>
      </c>
      <c r="H63" s="12">
        <v>3898.7999999999997</v>
      </c>
    </row>
    <row r="64" spans="1:8" x14ac:dyDescent="0.2">
      <c r="A64" s="10" t="s">
        <v>97</v>
      </c>
      <c r="B64" s="10" t="s">
        <v>101</v>
      </c>
      <c r="C64" s="10" t="s">
        <v>11</v>
      </c>
      <c r="D64" s="11">
        <v>0.55620000000000003</v>
      </c>
      <c r="E64" s="12">
        <v>2085.75</v>
      </c>
      <c r="F64" s="12">
        <v>2502.9</v>
      </c>
      <c r="G64" s="12">
        <v>4171.5</v>
      </c>
      <c r="H64" s="12">
        <v>5005.8</v>
      </c>
    </row>
    <row r="65" spans="1:8" x14ac:dyDescent="0.2">
      <c r="A65" s="10" t="s">
        <v>97</v>
      </c>
      <c r="B65" s="10" t="s">
        <v>102</v>
      </c>
      <c r="C65" s="10" t="s">
        <v>11</v>
      </c>
      <c r="D65" s="11">
        <v>0.67010000000000003</v>
      </c>
      <c r="E65" s="12">
        <v>2512.875</v>
      </c>
      <c r="F65" s="12">
        <v>3015.4500000000003</v>
      </c>
      <c r="G65" s="12">
        <v>5025.75</v>
      </c>
      <c r="H65" s="12">
        <v>6030.9000000000005</v>
      </c>
    </row>
    <row r="66" spans="1:8" x14ac:dyDescent="0.2">
      <c r="A66" s="10" t="s">
        <v>97</v>
      </c>
      <c r="B66" s="10" t="s">
        <v>103</v>
      </c>
      <c r="C66" s="10" t="s">
        <v>11</v>
      </c>
      <c r="D66" s="11">
        <v>0.53149999999999997</v>
      </c>
      <c r="E66" s="12">
        <v>1993.125</v>
      </c>
      <c r="F66" s="12">
        <v>2391.7499999999995</v>
      </c>
      <c r="G66" s="12">
        <v>3986.25</v>
      </c>
      <c r="H66" s="12">
        <v>4783.4999999999991</v>
      </c>
    </row>
    <row r="67" spans="1:8" x14ac:dyDescent="0.2">
      <c r="A67" s="10" t="s">
        <v>104</v>
      </c>
      <c r="B67" s="10" t="s">
        <v>105</v>
      </c>
      <c r="C67" s="10" t="s">
        <v>11</v>
      </c>
      <c r="D67" s="11">
        <v>0.71560000000000001</v>
      </c>
      <c r="E67" s="12">
        <v>2683.5</v>
      </c>
      <c r="F67" s="12">
        <v>3220.2000000000003</v>
      </c>
      <c r="G67" s="12">
        <v>5367</v>
      </c>
      <c r="H67" s="12">
        <v>6440.4000000000005</v>
      </c>
    </row>
    <row r="68" spans="1:8" x14ac:dyDescent="0.2">
      <c r="A68" s="10" t="s">
        <v>104</v>
      </c>
      <c r="B68" s="10" t="s">
        <v>106</v>
      </c>
      <c r="C68" s="10" t="s">
        <v>11</v>
      </c>
      <c r="D68" s="11">
        <v>0.56210000000000004</v>
      </c>
      <c r="E68" s="12">
        <v>2107.875</v>
      </c>
      <c r="F68" s="12">
        <v>2529.4499999999998</v>
      </c>
      <c r="G68" s="12">
        <v>4215.75</v>
      </c>
      <c r="H68" s="12">
        <v>5058.8999999999996</v>
      </c>
    </row>
    <row r="69" spans="1:8" x14ac:dyDescent="0.2">
      <c r="A69" s="10" t="s">
        <v>107</v>
      </c>
      <c r="B69" s="10" t="s">
        <v>108</v>
      </c>
      <c r="C69" s="10" t="s">
        <v>11</v>
      </c>
      <c r="D69" s="11">
        <v>0.89970000000000006</v>
      </c>
      <c r="E69" s="12">
        <v>3373.875</v>
      </c>
      <c r="F69" s="12">
        <v>4048.6499999999996</v>
      </c>
      <c r="G69" s="12">
        <v>6747.75</v>
      </c>
      <c r="H69" s="12">
        <v>8097.2999999999993</v>
      </c>
    </row>
    <row r="70" spans="1:8" x14ac:dyDescent="0.2">
      <c r="A70" s="10" t="s">
        <v>109</v>
      </c>
      <c r="B70" s="10" t="s">
        <v>110</v>
      </c>
      <c r="C70" s="10" t="s">
        <v>11</v>
      </c>
      <c r="D70" s="11">
        <v>0.79720000000000002</v>
      </c>
      <c r="E70" s="12">
        <v>2989.5</v>
      </c>
      <c r="F70" s="12">
        <v>3587.3999999999996</v>
      </c>
      <c r="G70" s="12">
        <v>5979</v>
      </c>
      <c r="H70" s="12">
        <v>7174.7999999999993</v>
      </c>
    </row>
    <row r="71" spans="1:8" x14ac:dyDescent="0.2">
      <c r="A71" s="10" t="s">
        <v>111</v>
      </c>
      <c r="B71" s="10" t="s">
        <v>112</v>
      </c>
      <c r="C71" s="10" t="s">
        <v>11</v>
      </c>
      <c r="D71" s="11">
        <v>0.45789999999999997</v>
      </c>
      <c r="E71" s="12">
        <v>1717.125</v>
      </c>
      <c r="F71" s="12">
        <v>2060.5499999999997</v>
      </c>
      <c r="G71" s="12">
        <v>3434.25</v>
      </c>
      <c r="H71" s="12">
        <v>4121.0999999999995</v>
      </c>
    </row>
    <row r="72" spans="1:8" x14ac:dyDescent="0.2">
      <c r="A72" s="10" t="s">
        <v>113</v>
      </c>
      <c r="B72" s="10" t="s">
        <v>114</v>
      </c>
      <c r="C72" s="10" t="s">
        <v>11</v>
      </c>
      <c r="D72" s="11">
        <v>0.56559999999999999</v>
      </c>
      <c r="E72" s="12">
        <v>2121</v>
      </c>
      <c r="F72" s="12">
        <v>2545.1999999999998</v>
      </c>
      <c r="G72" s="12">
        <v>4242</v>
      </c>
      <c r="H72" s="12">
        <v>5090.3999999999996</v>
      </c>
    </row>
    <row r="73" spans="1:8" x14ac:dyDescent="0.2">
      <c r="A73" s="10" t="s">
        <v>113</v>
      </c>
      <c r="B73" s="10" t="s">
        <v>115</v>
      </c>
      <c r="C73" s="10" t="s">
        <v>11</v>
      </c>
      <c r="D73" s="11">
        <v>0.61250000000000004</v>
      </c>
      <c r="E73" s="12">
        <v>2296.875</v>
      </c>
      <c r="F73" s="12">
        <v>2756.25</v>
      </c>
      <c r="G73" s="12">
        <v>4593.75</v>
      </c>
      <c r="H73" s="12">
        <v>5512.5</v>
      </c>
    </row>
    <row r="74" spans="1:8" x14ac:dyDescent="0.2">
      <c r="A74" s="10" t="s">
        <v>113</v>
      </c>
      <c r="B74" s="10" t="s">
        <v>116</v>
      </c>
      <c r="C74" s="10" t="s">
        <v>11</v>
      </c>
      <c r="D74" s="11">
        <v>0.58040000000000003</v>
      </c>
      <c r="E74" s="12">
        <v>2176.5</v>
      </c>
      <c r="F74" s="12">
        <v>2611.8000000000002</v>
      </c>
      <c r="G74" s="12">
        <v>4353</v>
      </c>
      <c r="H74" s="12">
        <v>5223.6000000000004</v>
      </c>
    </row>
    <row r="75" spans="1:8" x14ac:dyDescent="0.2">
      <c r="A75" s="10" t="s">
        <v>113</v>
      </c>
      <c r="B75" s="10" t="s">
        <v>117</v>
      </c>
      <c r="C75" s="10" t="s">
        <v>11</v>
      </c>
      <c r="D75" s="11">
        <v>0.58830000000000005</v>
      </c>
      <c r="E75" s="12">
        <v>2206.125</v>
      </c>
      <c r="F75" s="12">
        <v>2647.35</v>
      </c>
      <c r="G75" s="12">
        <v>4412.25</v>
      </c>
      <c r="H75" s="12">
        <v>5294.7</v>
      </c>
    </row>
    <row r="76" spans="1:8" x14ac:dyDescent="0.2">
      <c r="A76" s="10" t="s">
        <v>113</v>
      </c>
      <c r="B76" s="10" t="s">
        <v>118</v>
      </c>
      <c r="C76" s="10" t="s">
        <v>11</v>
      </c>
      <c r="D76" s="11">
        <v>0.60809999999999997</v>
      </c>
      <c r="E76" s="12">
        <v>2280.375</v>
      </c>
      <c r="F76" s="12">
        <v>2736.45</v>
      </c>
      <c r="G76" s="12">
        <v>4560.75</v>
      </c>
      <c r="H76" s="12">
        <v>5472.9</v>
      </c>
    </row>
    <row r="77" spans="1:8" x14ac:dyDescent="0.2">
      <c r="A77" s="10" t="s">
        <v>113</v>
      </c>
      <c r="B77" s="10" t="s">
        <v>119</v>
      </c>
      <c r="C77" s="10" t="s">
        <v>11</v>
      </c>
      <c r="D77" s="11">
        <v>0.62739999999999996</v>
      </c>
      <c r="E77" s="12">
        <v>2352.75</v>
      </c>
      <c r="F77" s="12">
        <v>2823.2999999999997</v>
      </c>
      <c r="G77" s="12">
        <v>4705.5</v>
      </c>
      <c r="H77" s="12">
        <v>5646.5999999999995</v>
      </c>
    </row>
    <row r="78" spans="1:8" x14ac:dyDescent="0.2">
      <c r="A78" s="10" t="s">
        <v>113</v>
      </c>
      <c r="B78" s="10" t="s">
        <v>120</v>
      </c>
      <c r="C78" s="10" t="s">
        <v>11</v>
      </c>
      <c r="D78" s="11">
        <v>0.7228</v>
      </c>
      <c r="E78" s="12">
        <v>2710.5</v>
      </c>
      <c r="F78" s="12">
        <v>3252.6</v>
      </c>
      <c r="G78" s="12">
        <v>5421</v>
      </c>
      <c r="H78" s="12">
        <v>6505.2</v>
      </c>
    </row>
    <row r="79" spans="1:8" x14ac:dyDescent="0.2">
      <c r="A79" s="10" t="s">
        <v>113</v>
      </c>
      <c r="B79" s="10" t="s">
        <v>121</v>
      </c>
      <c r="C79" s="10" t="s">
        <v>11</v>
      </c>
      <c r="D79" s="11">
        <v>0.71460000000000001</v>
      </c>
      <c r="E79" s="12">
        <v>2679.75</v>
      </c>
      <c r="F79" s="12">
        <v>3215.7</v>
      </c>
      <c r="G79" s="12">
        <v>5359.5</v>
      </c>
      <c r="H79" s="12">
        <v>6431.4</v>
      </c>
    </row>
    <row r="80" spans="1:8" x14ac:dyDescent="0.2">
      <c r="A80" s="10" t="s">
        <v>113</v>
      </c>
      <c r="B80" s="10" t="s">
        <v>122</v>
      </c>
      <c r="C80" s="10" t="s">
        <v>11</v>
      </c>
      <c r="D80" s="11">
        <v>0.73909999999999998</v>
      </c>
      <c r="E80" s="12">
        <v>2771.625</v>
      </c>
      <c r="F80" s="12">
        <v>3325.95</v>
      </c>
      <c r="G80" s="12">
        <v>5543.25</v>
      </c>
      <c r="H80" s="12">
        <v>6651.9</v>
      </c>
    </row>
    <row r="81" spans="1:8" x14ac:dyDescent="0.2">
      <c r="A81" s="10" t="s">
        <v>113</v>
      </c>
      <c r="B81" s="10" t="s">
        <v>123</v>
      </c>
      <c r="C81" s="10" t="s">
        <v>11</v>
      </c>
      <c r="D81" s="11">
        <v>0.76639999999999997</v>
      </c>
      <c r="E81" s="12">
        <v>2874</v>
      </c>
      <c r="F81" s="12">
        <v>3448.7999999999997</v>
      </c>
      <c r="G81" s="12">
        <v>5748</v>
      </c>
      <c r="H81" s="12">
        <v>6897.5999999999995</v>
      </c>
    </row>
    <row r="82" spans="1:8" x14ac:dyDescent="0.2">
      <c r="A82" s="10" t="s">
        <v>113</v>
      </c>
      <c r="B82" s="10" t="s">
        <v>124</v>
      </c>
      <c r="C82" s="10" t="s">
        <v>11</v>
      </c>
      <c r="D82" s="11">
        <v>1.0255000000000001</v>
      </c>
      <c r="E82" s="12">
        <v>3845.6250000000005</v>
      </c>
      <c r="F82" s="12">
        <v>4614.7500000000009</v>
      </c>
      <c r="G82" s="12">
        <v>7691.2500000000009</v>
      </c>
      <c r="H82" s="12">
        <v>9229.5000000000018</v>
      </c>
    </row>
    <row r="83" spans="1:8" x14ac:dyDescent="0.2">
      <c r="A83" s="10" t="s">
        <v>113</v>
      </c>
      <c r="B83" s="10" t="s">
        <v>125</v>
      </c>
      <c r="C83" s="10" t="s">
        <v>11</v>
      </c>
      <c r="D83" s="11">
        <v>0.85240000000000005</v>
      </c>
      <c r="E83" s="12">
        <v>3196.5</v>
      </c>
      <c r="F83" s="12">
        <v>3835.8</v>
      </c>
      <c r="G83" s="12">
        <v>6393</v>
      </c>
      <c r="H83" s="12">
        <v>7671.6</v>
      </c>
    </row>
    <row r="84" spans="1:8" x14ac:dyDescent="0.2">
      <c r="A84" s="10" t="s">
        <v>113</v>
      </c>
      <c r="B84" s="10" t="s">
        <v>126</v>
      </c>
      <c r="C84" s="10" t="s">
        <v>11</v>
      </c>
      <c r="D84" s="11">
        <v>1.0603</v>
      </c>
      <c r="E84" s="12">
        <v>3976.125</v>
      </c>
      <c r="F84" s="12">
        <v>4771.3499999999995</v>
      </c>
      <c r="G84" s="12">
        <v>7952.25</v>
      </c>
      <c r="H84" s="12">
        <v>9542.6999999999989</v>
      </c>
    </row>
    <row r="85" spans="1:8" x14ac:dyDescent="0.2">
      <c r="A85" s="10" t="s">
        <v>113</v>
      </c>
      <c r="B85" s="10" t="s">
        <v>127</v>
      </c>
      <c r="C85" s="10" t="s">
        <v>11</v>
      </c>
      <c r="D85" s="11">
        <v>0.83360000000000001</v>
      </c>
      <c r="E85" s="12">
        <v>3126</v>
      </c>
      <c r="F85" s="12">
        <v>3751.1999999999994</v>
      </c>
      <c r="G85" s="12">
        <v>6252</v>
      </c>
      <c r="H85" s="12">
        <v>7502.3999999999987</v>
      </c>
    </row>
    <row r="86" spans="1:8" x14ac:dyDescent="0.2">
      <c r="A86" s="10" t="s">
        <v>113</v>
      </c>
      <c r="B86" s="10" t="s">
        <v>128</v>
      </c>
      <c r="C86" s="10" t="s">
        <v>11</v>
      </c>
      <c r="D86" s="11">
        <v>0.87739999999999996</v>
      </c>
      <c r="E86" s="12">
        <v>3290.25</v>
      </c>
      <c r="F86" s="12">
        <v>3948.2999999999993</v>
      </c>
      <c r="G86" s="12">
        <v>6580.5</v>
      </c>
      <c r="H86" s="12">
        <v>7896.5999999999985</v>
      </c>
    </row>
    <row r="87" spans="1:8" x14ac:dyDescent="0.2">
      <c r="A87" s="10" t="s">
        <v>113</v>
      </c>
      <c r="B87" s="10" t="s">
        <v>129</v>
      </c>
      <c r="C87" s="10" t="s">
        <v>11</v>
      </c>
      <c r="D87" s="11">
        <v>0.85360000000000003</v>
      </c>
      <c r="E87" s="12">
        <v>3201</v>
      </c>
      <c r="F87" s="12">
        <v>3841.2</v>
      </c>
      <c r="G87" s="12">
        <v>6402</v>
      </c>
      <c r="H87" s="12">
        <v>7682.4</v>
      </c>
    </row>
    <row r="88" spans="1:8" x14ac:dyDescent="0.2">
      <c r="A88" s="10" t="s">
        <v>113</v>
      </c>
      <c r="B88" s="10" t="s">
        <v>130</v>
      </c>
      <c r="C88" s="10" t="s">
        <v>11</v>
      </c>
      <c r="D88" s="11">
        <v>1.0909</v>
      </c>
      <c r="E88" s="12">
        <v>4090.875</v>
      </c>
      <c r="F88" s="12">
        <v>4909.05</v>
      </c>
      <c r="G88" s="12">
        <v>8181.75</v>
      </c>
      <c r="H88" s="12">
        <v>9818.1</v>
      </c>
    </row>
    <row r="89" spans="1:8" x14ac:dyDescent="0.2">
      <c r="A89" s="10" t="s">
        <v>113</v>
      </c>
      <c r="B89" s="10" t="s">
        <v>131</v>
      </c>
      <c r="C89" s="10" t="s">
        <v>11</v>
      </c>
      <c r="D89" s="11">
        <v>0.92849999999999999</v>
      </c>
      <c r="E89" s="12">
        <v>3481.875</v>
      </c>
      <c r="F89" s="12">
        <v>4178.2499999999991</v>
      </c>
      <c r="G89" s="12">
        <v>6963.75</v>
      </c>
      <c r="H89" s="12">
        <v>8356.4999999999982</v>
      </c>
    </row>
    <row r="90" spans="1:8" x14ac:dyDescent="0.2">
      <c r="A90" s="10" t="s">
        <v>113</v>
      </c>
      <c r="B90" s="10" t="s">
        <v>132</v>
      </c>
      <c r="C90" s="10" t="s">
        <v>11</v>
      </c>
      <c r="D90" s="11">
        <v>1.1107</v>
      </c>
      <c r="E90" s="12">
        <v>4165.125</v>
      </c>
      <c r="F90" s="12">
        <v>4998.1500000000005</v>
      </c>
      <c r="G90" s="12">
        <v>8330.25</v>
      </c>
      <c r="H90" s="12">
        <v>9996.3000000000011</v>
      </c>
    </row>
    <row r="91" spans="1:8" x14ac:dyDescent="0.2">
      <c r="A91" s="10" t="s">
        <v>113</v>
      </c>
      <c r="B91" s="10" t="s">
        <v>133</v>
      </c>
      <c r="C91" s="10" t="s">
        <v>11</v>
      </c>
      <c r="D91" s="11">
        <v>1.0943000000000001</v>
      </c>
      <c r="E91" s="12">
        <v>4103.625</v>
      </c>
      <c r="F91" s="12">
        <v>4924.3500000000004</v>
      </c>
      <c r="G91" s="12">
        <v>8207.25</v>
      </c>
      <c r="H91" s="12">
        <v>9848.7000000000007</v>
      </c>
    </row>
    <row r="92" spans="1:8" x14ac:dyDescent="0.2">
      <c r="A92" s="10" t="s">
        <v>113</v>
      </c>
      <c r="B92" s="10" t="s">
        <v>134</v>
      </c>
      <c r="C92" s="10" t="s">
        <v>11</v>
      </c>
      <c r="D92" s="11">
        <v>1.1818</v>
      </c>
      <c r="E92" s="12">
        <v>4431.75</v>
      </c>
      <c r="F92" s="12">
        <v>5318.0999999999995</v>
      </c>
      <c r="G92" s="12">
        <v>8863.5</v>
      </c>
      <c r="H92" s="12">
        <v>10636.199999999999</v>
      </c>
    </row>
    <row r="93" spans="1:8" x14ac:dyDescent="0.2">
      <c r="A93" s="10" t="s">
        <v>113</v>
      </c>
      <c r="B93" s="10" t="s">
        <v>135</v>
      </c>
      <c r="C93" s="10" t="s">
        <v>11</v>
      </c>
      <c r="D93" s="11">
        <v>1.1662999999999999</v>
      </c>
      <c r="E93" s="12">
        <v>4373.625</v>
      </c>
      <c r="F93" s="12">
        <v>5248.3499999999995</v>
      </c>
      <c r="G93" s="12">
        <v>8747.25</v>
      </c>
      <c r="H93" s="12">
        <v>10496.699999999999</v>
      </c>
    </row>
    <row r="94" spans="1:8" x14ac:dyDescent="0.2">
      <c r="A94" s="10" t="s">
        <v>113</v>
      </c>
      <c r="B94" s="10" t="s">
        <v>136</v>
      </c>
      <c r="C94" s="10" t="s">
        <v>11</v>
      </c>
      <c r="D94" s="11">
        <v>1.1297999999999999</v>
      </c>
      <c r="E94" s="12">
        <v>4236.75</v>
      </c>
      <c r="F94" s="12">
        <v>5084.0999999999995</v>
      </c>
      <c r="G94" s="12">
        <v>8473.5</v>
      </c>
      <c r="H94" s="12">
        <v>10168.199999999999</v>
      </c>
    </row>
    <row r="95" spans="1:8" x14ac:dyDescent="0.2">
      <c r="A95" s="10" t="s">
        <v>113</v>
      </c>
      <c r="B95" s="10" t="s">
        <v>137</v>
      </c>
      <c r="C95" s="10" t="s">
        <v>11</v>
      </c>
      <c r="D95" s="11">
        <v>1.3557999999999999</v>
      </c>
      <c r="E95" s="12">
        <v>5084.25</v>
      </c>
      <c r="F95" s="12">
        <v>6101.0999999999995</v>
      </c>
      <c r="G95" s="12">
        <v>10168.5</v>
      </c>
      <c r="H95" s="12">
        <v>12202.199999999999</v>
      </c>
    </row>
    <row r="96" spans="1:8" x14ac:dyDescent="0.2">
      <c r="A96" s="10" t="s">
        <v>113</v>
      </c>
      <c r="B96" s="10" t="s">
        <v>138</v>
      </c>
      <c r="C96" s="10" t="s">
        <v>11</v>
      </c>
      <c r="D96" s="11">
        <v>0.85160000000000002</v>
      </c>
      <c r="E96" s="12">
        <v>3193.5</v>
      </c>
      <c r="F96" s="12">
        <v>3832.2</v>
      </c>
      <c r="G96" s="12">
        <v>6387</v>
      </c>
      <c r="H96" s="12">
        <v>7664.4</v>
      </c>
    </row>
    <row r="97" spans="1:8" x14ac:dyDescent="0.2">
      <c r="A97" s="10" t="s">
        <v>139</v>
      </c>
      <c r="B97" s="10" t="s">
        <v>140</v>
      </c>
      <c r="C97" s="10" t="s">
        <v>11</v>
      </c>
      <c r="D97" s="11">
        <v>0.4793</v>
      </c>
      <c r="E97" s="12">
        <v>1797.375</v>
      </c>
      <c r="F97" s="12">
        <v>2156.85</v>
      </c>
      <c r="G97" s="12">
        <v>3594.75</v>
      </c>
      <c r="H97" s="12">
        <v>4313.7</v>
      </c>
    </row>
    <row r="98" spans="1:8" x14ac:dyDescent="0.2">
      <c r="A98" s="10" t="s">
        <v>139</v>
      </c>
      <c r="B98" s="10" t="s">
        <v>141</v>
      </c>
      <c r="C98" s="10" t="s">
        <v>11</v>
      </c>
      <c r="D98" s="11">
        <v>0.53300000000000003</v>
      </c>
      <c r="E98" s="12">
        <v>1998.75</v>
      </c>
      <c r="F98" s="12">
        <v>2398.5</v>
      </c>
      <c r="G98" s="12">
        <v>3997.5</v>
      </c>
      <c r="H98" s="12">
        <v>4797</v>
      </c>
    </row>
    <row r="99" spans="1:8" x14ac:dyDescent="0.2">
      <c r="A99" s="10" t="s">
        <v>139</v>
      </c>
      <c r="B99" s="10" t="s">
        <v>142</v>
      </c>
      <c r="C99" s="10" t="s">
        <v>11</v>
      </c>
      <c r="D99" s="11">
        <v>0.37440000000000001</v>
      </c>
      <c r="E99" s="12">
        <v>1404</v>
      </c>
      <c r="F99" s="12">
        <v>1684.8</v>
      </c>
      <c r="G99" s="12">
        <v>2808</v>
      </c>
      <c r="H99" s="12">
        <v>3369.6</v>
      </c>
    </row>
    <row r="100" spans="1:8" x14ac:dyDescent="0.2">
      <c r="A100" s="10" t="s">
        <v>139</v>
      </c>
      <c r="B100" s="10" t="s">
        <v>143</v>
      </c>
      <c r="C100" s="10" t="s">
        <v>11</v>
      </c>
      <c r="D100" s="11">
        <v>0.39889999999999998</v>
      </c>
      <c r="E100" s="12">
        <v>1495.875</v>
      </c>
      <c r="F100" s="12">
        <v>1795.0499999999997</v>
      </c>
      <c r="G100" s="12">
        <v>2991.75</v>
      </c>
      <c r="H100" s="12">
        <v>3590.0999999999995</v>
      </c>
    </row>
    <row r="101" spans="1:8" x14ac:dyDescent="0.2">
      <c r="A101" s="10" t="s">
        <v>139</v>
      </c>
      <c r="B101" s="10" t="s">
        <v>144</v>
      </c>
      <c r="C101" s="10" t="s">
        <v>11</v>
      </c>
      <c r="D101" s="11">
        <v>0.4395</v>
      </c>
      <c r="E101" s="12">
        <v>1648.125</v>
      </c>
      <c r="F101" s="12">
        <v>1977.75</v>
      </c>
      <c r="G101" s="12">
        <v>3296.25</v>
      </c>
      <c r="H101" s="12">
        <v>3955.5</v>
      </c>
    </row>
    <row r="102" spans="1:8" x14ac:dyDescent="0.2">
      <c r="A102" s="10" t="s">
        <v>139</v>
      </c>
      <c r="B102" s="10" t="s">
        <v>145</v>
      </c>
      <c r="C102" s="10" t="s">
        <v>11</v>
      </c>
      <c r="D102" s="11">
        <v>0.41470000000000001</v>
      </c>
      <c r="E102" s="12">
        <v>1555.125</v>
      </c>
      <c r="F102" s="12">
        <v>1866.1499999999999</v>
      </c>
      <c r="G102" s="12">
        <v>3110.25</v>
      </c>
      <c r="H102" s="12">
        <v>3732.2999999999997</v>
      </c>
    </row>
    <row r="103" spans="1:8" x14ac:dyDescent="0.2">
      <c r="A103" s="10" t="s">
        <v>139</v>
      </c>
      <c r="B103" s="10" t="s">
        <v>146</v>
      </c>
      <c r="C103" s="10" t="s">
        <v>11</v>
      </c>
      <c r="D103" s="11">
        <v>0.44640000000000002</v>
      </c>
      <c r="E103" s="12">
        <v>1674</v>
      </c>
      <c r="F103" s="12">
        <v>2008.8000000000002</v>
      </c>
      <c r="G103" s="12">
        <v>3348</v>
      </c>
      <c r="H103" s="12">
        <v>4017.6000000000004</v>
      </c>
    </row>
    <row r="104" spans="1:8" x14ac:dyDescent="0.2">
      <c r="A104" s="10" t="s">
        <v>139</v>
      </c>
      <c r="B104" s="10" t="s">
        <v>147</v>
      </c>
      <c r="C104" s="10" t="s">
        <v>148</v>
      </c>
      <c r="D104" s="11">
        <v>0.41520000000000001</v>
      </c>
      <c r="E104" s="12">
        <v>1557</v>
      </c>
      <c r="F104" s="12">
        <v>1868.4</v>
      </c>
      <c r="G104" s="12">
        <v>3114</v>
      </c>
      <c r="H104" s="12">
        <v>3736.8</v>
      </c>
    </row>
    <row r="105" spans="1:8" x14ac:dyDescent="0.2">
      <c r="A105" s="10" t="s">
        <v>139</v>
      </c>
      <c r="B105" s="10" t="s">
        <v>147</v>
      </c>
      <c r="C105" s="10" t="s">
        <v>149</v>
      </c>
      <c r="D105" s="11">
        <v>0.44879999999999998</v>
      </c>
      <c r="E105" s="12">
        <v>1683</v>
      </c>
      <c r="F105" s="12">
        <v>2019.5999999999997</v>
      </c>
      <c r="G105" s="12">
        <v>3366</v>
      </c>
      <c r="H105" s="12">
        <v>4039.1999999999994</v>
      </c>
    </row>
    <row r="106" spans="1:8" x14ac:dyDescent="0.2">
      <c r="A106" s="10" t="s">
        <v>150</v>
      </c>
      <c r="B106" s="10" t="s">
        <v>151</v>
      </c>
      <c r="C106" s="10" t="s">
        <v>11</v>
      </c>
      <c r="D106" s="11">
        <v>0.42170000000000002</v>
      </c>
      <c r="E106" s="12">
        <v>1581.375</v>
      </c>
      <c r="F106" s="12">
        <v>1897.65</v>
      </c>
      <c r="G106" s="12">
        <v>3162.75</v>
      </c>
      <c r="H106" s="12">
        <v>3795.3</v>
      </c>
    </row>
    <row r="107" spans="1:8" x14ac:dyDescent="0.2">
      <c r="A107" s="10" t="s">
        <v>150</v>
      </c>
      <c r="B107" s="10" t="s">
        <v>152</v>
      </c>
      <c r="C107" s="10" t="s">
        <v>11</v>
      </c>
      <c r="D107" s="11">
        <v>0.60019999999999996</v>
      </c>
      <c r="E107" s="12">
        <v>2250.75</v>
      </c>
      <c r="F107" s="12">
        <v>2700.8999999999996</v>
      </c>
      <c r="G107" s="12">
        <v>4501.5</v>
      </c>
      <c r="H107" s="12">
        <v>5401.7999999999993</v>
      </c>
    </row>
    <row r="108" spans="1:8" x14ac:dyDescent="0.2">
      <c r="A108" s="10" t="s">
        <v>153</v>
      </c>
      <c r="B108" s="10" t="s">
        <v>154</v>
      </c>
      <c r="C108" s="10" t="s">
        <v>11</v>
      </c>
      <c r="D108" s="11">
        <v>0.51519999999999999</v>
      </c>
      <c r="E108" s="12">
        <v>1932</v>
      </c>
      <c r="F108" s="12">
        <v>2318.4</v>
      </c>
      <c r="G108" s="12">
        <v>3864</v>
      </c>
      <c r="H108" s="12">
        <v>4636.8</v>
      </c>
    </row>
    <row r="109" spans="1:8" x14ac:dyDescent="0.2">
      <c r="A109" s="10" t="s">
        <v>153</v>
      </c>
      <c r="B109" s="10" t="s">
        <v>155</v>
      </c>
      <c r="C109" s="10" t="s">
        <v>11</v>
      </c>
      <c r="D109" s="11">
        <v>0.58919999999999995</v>
      </c>
      <c r="E109" s="12">
        <v>2209.5</v>
      </c>
      <c r="F109" s="12">
        <v>2651.3999999999996</v>
      </c>
      <c r="G109" s="12">
        <v>4419</v>
      </c>
      <c r="H109" s="12">
        <v>5302.7999999999993</v>
      </c>
    </row>
    <row r="110" spans="1:8" x14ac:dyDescent="0.2">
      <c r="A110" s="10" t="s">
        <v>153</v>
      </c>
      <c r="B110" s="10" t="s">
        <v>156</v>
      </c>
      <c r="C110" s="10" t="s">
        <v>11</v>
      </c>
      <c r="D110" s="11">
        <v>0.61890000000000001</v>
      </c>
      <c r="E110" s="12">
        <v>2320.875</v>
      </c>
      <c r="F110" s="12">
        <v>2785.05</v>
      </c>
      <c r="G110" s="12">
        <v>4641.75</v>
      </c>
      <c r="H110" s="12">
        <v>5570.1</v>
      </c>
    </row>
    <row r="111" spans="1:8" x14ac:dyDescent="0.2">
      <c r="A111" s="10" t="s">
        <v>153</v>
      </c>
      <c r="B111" s="10" t="s">
        <v>157</v>
      </c>
      <c r="C111" s="10" t="s">
        <v>11</v>
      </c>
      <c r="D111" s="11">
        <v>0.3992</v>
      </c>
      <c r="E111" s="12">
        <v>1497</v>
      </c>
      <c r="F111" s="12">
        <v>1796.3999999999999</v>
      </c>
      <c r="G111" s="12">
        <v>2994</v>
      </c>
      <c r="H111" s="12">
        <v>3592.7999999999997</v>
      </c>
    </row>
    <row r="112" spans="1:8" x14ac:dyDescent="0.2">
      <c r="A112" s="10" t="s">
        <v>153</v>
      </c>
      <c r="B112" s="10" t="s">
        <v>158</v>
      </c>
      <c r="C112" s="10" t="s">
        <v>11</v>
      </c>
      <c r="D112" s="11">
        <v>0.45910000000000001</v>
      </c>
      <c r="E112" s="12">
        <v>1721.625</v>
      </c>
      <c r="F112" s="12">
        <v>2065.9499999999998</v>
      </c>
      <c r="G112" s="12">
        <v>3443.25</v>
      </c>
      <c r="H112" s="12">
        <v>4131.8999999999996</v>
      </c>
    </row>
    <row r="113" spans="1:1024" x14ac:dyDescent="0.2">
      <c r="A113" s="10" t="s">
        <v>159</v>
      </c>
      <c r="B113" s="17" t="s">
        <v>160</v>
      </c>
      <c r="C113" s="17" t="s">
        <v>11</v>
      </c>
      <c r="D113" s="11">
        <v>0.38450000000000001</v>
      </c>
      <c r="E113" s="12">
        <v>1441.875</v>
      </c>
      <c r="F113" s="12">
        <v>1730.25</v>
      </c>
      <c r="G113" s="12">
        <v>2883.75</v>
      </c>
      <c r="H113" s="12">
        <v>3460.5</v>
      </c>
      <c r="AMH113" s="9"/>
      <c r="AMI113" s="9"/>
      <c r="AMJ113" s="9"/>
    </row>
    <row r="114" spans="1:1024" x14ac:dyDescent="0.2">
      <c r="A114" s="10" t="s">
        <v>159</v>
      </c>
      <c r="B114" s="17" t="s">
        <v>161</v>
      </c>
      <c r="C114" s="17" t="s">
        <v>11</v>
      </c>
      <c r="D114" s="11">
        <v>0.4405</v>
      </c>
      <c r="E114" s="12">
        <v>1651.875</v>
      </c>
      <c r="F114" s="12">
        <v>1982.2499999999998</v>
      </c>
      <c r="G114" s="12">
        <v>3303.75</v>
      </c>
      <c r="H114" s="12">
        <v>3964.4999999999995</v>
      </c>
      <c r="AMH114" s="9"/>
      <c r="AMI114" s="9"/>
      <c r="AMJ114" s="9"/>
    </row>
    <row r="115" spans="1:1024" x14ac:dyDescent="0.2">
      <c r="A115" s="10" t="s">
        <v>159</v>
      </c>
      <c r="B115" s="10" t="s">
        <v>162</v>
      </c>
      <c r="C115" s="10" t="s">
        <v>11</v>
      </c>
      <c r="D115" s="11">
        <v>0.57679999999999998</v>
      </c>
      <c r="E115" s="12">
        <v>2163</v>
      </c>
      <c r="F115" s="12">
        <v>2595.6</v>
      </c>
      <c r="G115" s="12">
        <v>4326</v>
      </c>
      <c r="H115" s="12">
        <v>5191.2</v>
      </c>
    </row>
    <row r="116" spans="1:1024" x14ac:dyDescent="0.2">
      <c r="A116" s="10" t="s">
        <v>163</v>
      </c>
      <c r="B116" s="10" t="s">
        <v>164</v>
      </c>
      <c r="C116" s="10" t="s">
        <v>165</v>
      </c>
      <c r="D116" s="11">
        <v>0.45040000000000002</v>
      </c>
      <c r="E116" s="12">
        <v>1689</v>
      </c>
      <c r="F116" s="12">
        <v>2026.8</v>
      </c>
      <c r="G116" s="12">
        <v>3378</v>
      </c>
      <c r="H116" s="12">
        <v>4053.6</v>
      </c>
    </row>
    <row r="117" spans="1:1024" x14ac:dyDescent="0.2">
      <c r="A117" s="10" t="s">
        <v>163</v>
      </c>
      <c r="B117" s="10" t="s">
        <v>166</v>
      </c>
      <c r="C117" s="10" t="s">
        <v>167</v>
      </c>
      <c r="D117" s="11">
        <v>0.40539999999999998</v>
      </c>
      <c r="E117" s="12">
        <v>1520.25</v>
      </c>
      <c r="F117" s="12">
        <v>1824.3</v>
      </c>
      <c r="G117" s="12">
        <v>3040.5</v>
      </c>
      <c r="H117" s="12">
        <v>3648.6</v>
      </c>
    </row>
    <row r="118" spans="1:1024" x14ac:dyDescent="0.2">
      <c r="A118" s="10" t="s">
        <v>163</v>
      </c>
      <c r="B118" s="10" t="s">
        <v>166</v>
      </c>
      <c r="C118" s="10" t="s">
        <v>168</v>
      </c>
      <c r="D118" s="11">
        <v>0.43330000000000002</v>
      </c>
      <c r="E118" s="12">
        <v>1624.875</v>
      </c>
      <c r="F118" s="12">
        <v>1949.85</v>
      </c>
      <c r="G118" s="12">
        <v>3249.75</v>
      </c>
      <c r="H118" s="12">
        <v>3899.7</v>
      </c>
    </row>
    <row r="119" spans="1:1024" x14ac:dyDescent="0.2">
      <c r="A119" s="10" t="s">
        <v>163</v>
      </c>
      <c r="B119" s="10" t="s">
        <v>169</v>
      </c>
      <c r="C119" s="10" t="s">
        <v>11</v>
      </c>
      <c r="D119" s="11">
        <v>0.44679999999999997</v>
      </c>
      <c r="E119" s="12">
        <v>1675.5</v>
      </c>
      <c r="F119" s="12">
        <v>2010.6</v>
      </c>
      <c r="G119" s="12">
        <v>3351</v>
      </c>
      <c r="H119" s="12">
        <v>4021.2</v>
      </c>
    </row>
    <row r="120" spans="1:1024" x14ac:dyDescent="0.2">
      <c r="A120" s="10" t="s">
        <v>163</v>
      </c>
      <c r="B120" s="10" t="s">
        <v>170</v>
      </c>
      <c r="C120" s="10" t="s">
        <v>11</v>
      </c>
      <c r="D120" s="11">
        <v>0.53900000000000003</v>
      </c>
      <c r="E120" s="12">
        <v>2021.2500000000002</v>
      </c>
      <c r="F120" s="12">
        <v>2425.5</v>
      </c>
      <c r="G120" s="12">
        <v>4042.5000000000005</v>
      </c>
      <c r="H120" s="12">
        <v>4851</v>
      </c>
    </row>
    <row r="121" spans="1:1024" x14ac:dyDescent="0.2">
      <c r="A121" s="10" t="s">
        <v>171</v>
      </c>
      <c r="B121" s="10" t="s">
        <v>172</v>
      </c>
      <c r="C121" s="10" t="s">
        <v>11</v>
      </c>
      <c r="D121" s="11">
        <v>0.5454</v>
      </c>
      <c r="E121" s="12">
        <v>2045.25</v>
      </c>
      <c r="F121" s="12">
        <v>2454.2999999999997</v>
      </c>
      <c r="G121" s="12">
        <v>4090.5</v>
      </c>
      <c r="H121" s="12">
        <v>4908.5999999999995</v>
      </c>
    </row>
    <row r="122" spans="1:1024" x14ac:dyDescent="0.2">
      <c r="A122" s="10" t="s">
        <v>171</v>
      </c>
      <c r="B122" s="10" t="s">
        <v>173</v>
      </c>
      <c r="C122" s="10" t="s">
        <v>11</v>
      </c>
      <c r="D122" s="11">
        <v>0.5806</v>
      </c>
      <c r="E122" s="12">
        <v>2177.25</v>
      </c>
      <c r="F122" s="12">
        <v>2612.6999999999998</v>
      </c>
      <c r="G122" s="12">
        <v>4354.5</v>
      </c>
      <c r="H122" s="12">
        <v>5225.3999999999996</v>
      </c>
    </row>
    <row r="123" spans="1:1024" x14ac:dyDescent="0.2">
      <c r="A123" s="10" t="s">
        <v>171</v>
      </c>
      <c r="B123" s="10" t="s">
        <v>174</v>
      </c>
      <c r="C123" s="10" t="s">
        <v>11</v>
      </c>
      <c r="D123" s="11">
        <v>0.85819999999999996</v>
      </c>
      <c r="E123" s="12">
        <v>3218.25</v>
      </c>
      <c r="F123" s="12">
        <v>3861.8999999999996</v>
      </c>
      <c r="G123" s="12">
        <v>6436.5</v>
      </c>
      <c r="H123" s="12">
        <v>7723.7999999999993</v>
      </c>
    </row>
    <row r="124" spans="1:1024" x14ac:dyDescent="0.2">
      <c r="A124" s="10" t="s">
        <v>171</v>
      </c>
      <c r="B124" s="10" t="s">
        <v>175</v>
      </c>
      <c r="C124" s="10" t="s">
        <v>11</v>
      </c>
      <c r="D124" s="11">
        <v>0.90759999999999996</v>
      </c>
      <c r="E124" s="12">
        <v>3403.5</v>
      </c>
      <c r="F124" s="12">
        <v>4084.1999999999994</v>
      </c>
      <c r="G124" s="12">
        <v>6807</v>
      </c>
      <c r="H124" s="12">
        <v>8168.3999999999987</v>
      </c>
    </row>
    <row r="125" spans="1:1024" x14ac:dyDescent="0.2">
      <c r="A125" s="10" t="s">
        <v>176</v>
      </c>
      <c r="B125" s="10" t="s">
        <v>177</v>
      </c>
      <c r="C125" s="10" t="s">
        <v>11</v>
      </c>
      <c r="D125" s="11">
        <v>0.91420000000000001</v>
      </c>
      <c r="E125" s="12">
        <v>3428.25</v>
      </c>
      <c r="F125" s="12">
        <v>4113.8999999999996</v>
      </c>
      <c r="G125" s="12">
        <v>6856.5</v>
      </c>
      <c r="H125" s="12">
        <v>8227.7999999999993</v>
      </c>
    </row>
    <row r="126" spans="1:1024" x14ac:dyDescent="0.2">
      <c r="A126" s="10" t="s">
        <v>176</v>
      </c>
      <c r="B126" s="10" t="s">
        <v>178</v>
      </c>
      <c r="C126" s="10" t="s">
        <v>11</v>
      </c>
      <c r="D126" s="11">
        <v>1.0472999999999999</v>
      </c>
      <c r="E126" s="12">
        <v>3927.3749999999995</v>
      </c>
      <c r="F126" s="12">
        <v>4712.8499999999995</v>
      </c>
      <c r="G126" s="12">
        <v>7854.7499999999991</v>
      </c>
      <c r="H126" s="12">
        <v>9425.6999999999989</v>
      </c>
    </row>
    <row r="127" spans="1:1024" x14ac:dyDescent="0.2">
      <c r="A127" s="10" t="s">
        <v>176</v>
      </c>
      <c r="B127" s="10" t="s">
        <v>179</v>
      </c>
      <c r="C127" s="10" t="s">
        <v>11</v>
      </c>
      <c r="D127" s="11">
        <v>1.0979000000000001</v>
      </c>
      <c r="E127" s="12">
        <v>4117.125</v>
      </c>
      <c r="F127" s="12">
        <v>4940.55</v>
      </c>
      <c r="G127" s="12">
        <v>8234.25</v>
      </c>
      <c r="H127" s="12">
        <v>9881.1</v>
      </c>
    </row>
    <row r="128" spans="1:1024" x14ac:dyDescent="0.2">
      <c r="A128" s="10" t="s">
        <v>176</v>
      </c>
      <c r="B128" s="10" t="s">
        <v>180</v>
      </c>
      <c r="C128" s="10" t="s">
        <v>11</v>
      </c>
      <c r="D128" s="11">
        <v>1.3954</v>
      </c>
      <c r="E128" s="12">
        <v>5232.75</v>
      </c>
      <c r="F128" s="12">
        <v>6279.3</v>
      </c>
      <c r="G128" s="12">
        <v>10465.5</v>
      </c>
      <c r="H128" s="12">
        <v>12558.6</v>
      </c>
    </row>
    <row r="129" spans="1:8" x14ac:dyDescent="0.2">
      <c r="A129" s="10" t="s">
        <v>176</v>
      </c>
      <c r="B129" s="10" t="s">
        <v>181</v>
      </c>
      <c r="C129" s="10" t="s">
        <v>11</v>
      </c>
      <c r="D129" s="11">
        <v>1.4041999999999999</v>
      </c>
      <c r="E129" s="12">
        <v>5265.75</v>
      </c>
      <c r="F129" s="12">
        <v>6318.9</v>
      </c>
      <c r="G129" s="12">
        <v>10531.5</v>
      </c>
      <c r="H129" s="12">
        <v>12637.8</v>
      </c>
    </row>
    <row r="130" spans="1:8" x14ac:dyDescent="0.2">
      <c r="A130" s="10" t="s">
        <v>176</v>
      </c>
      <c r="B130" s="10" t="s">
        <v>182</v>
      </c>
      <c r="C130" s="10" t="s">
        <v>11</v>
      </c>
      <c r="D130" s="11">
        <v>1.6514</v>
      </c>
      <c r="E130" s="12">
        <v>6192.75</v>
      </c>
      <c r="F130" s="12">
        <v>7431.2999999999993</v>
      </c>
      <c r="G130" s="12">
        <v>12385.5</v>
      </c>
      <c r="H130" s="12">
        <v>14862.599999999999</v>
      </c>
    </row>
    <row r="131" spans="1:8" x14ac:dyDescent="0.2">
      <c r="A131" s="10" t="s">
        <v>176</v>
      </c>
      <c r="B131" s="10" t="s">
        <v>183</v>
      </c>
      <c r="C131" s="10" t="s">
        <v>11</v>
      </c>
      <c r="D131" s="11">
        <v>1.6617</v>
      </c>
      <c r="E131" s="12">
        <v>6231.375</v>
      </c>
      <c r="F131" s="12">
        <v>7477.65</v>
      </c>
      <c r="G131" s="12">
        <v>12462.75</v>
      </c>
      <c r="H131" s="12">
        <v>14955.3</v>
      </c>
    </row>
    <row r="132" spans="1:8" x14ac:dyDescent="0.2">
      <c r="A132" s="10" t="s">
        <v>184</v>
      </c>
      <c r="B132" s="10" t="s">
        <v>185</v>
      </c>
      <c r="C132" s="10" t="s">
        <v>11</v>
      </c>
      <c r="D132" s="11">
        <v>0.4587</v>
      </c>
      <c r="E132" s="12">
        <v>1720.125</v>
      </c>
      <c r="F132" s="12">
        <v>2064.1499999999996</v>
      </c>
      <c r="G132" s="12">
        <v>3440.25</v>
      </c>
      <c r="H132" s="12">
        <v>4128.2999999999993</v>
      </c>
    </row>
    <row r="133" spans="1:8" x14ac:dyDescent="0.2">
      <c r="A133" s="10" t="s">
        <v>184</v>
      </c>
      <c r="B133" s="10" t="s">
        <v>186</v>
      </c>
      <c r="C133" s="10" t="s">
        <v>11</v>
      </c>
      <c r="D133" s="11">
        <v>0.46150000000000002</v>
      </c>
      <c r="E133" s="12">
        <v>1730.625</v>
      </c>
      <c r="F133" s="12">
        <v>2076.75</v>
      </c>
      <c r="G133" s="12">
        <v>3461.25</v>
      </c>
      <c r="H133" s="12">
        <v>4153.5</v>
      </c>
    </row>
    <row r="134" spans="1:8" x14ac:dyDescent="0.2">
      <c r="A134" s="10" t="s">
        <v>184</v>
      </c>
      <c r="B134" s="10" t="s">
        <v>187</v>
      </c>
      <c r="C134" s="10" t="s">
        <v>56</v>
      </c>
      <c r="D134" s="11">
        <v>0.29409999999999997</v>
      </c>
      <c r="E134" s="12">
        <v>1102.875</v>
      </c>
      <c r="F134" s="12">
        <v>1323.4499999999998</v>
      </c>
      <c r="G134" s="12">
        <v>2205.75</v>
      </c>
      <c r="H134" s="12">
        <v>2646.8999999999996</v>
      </c>
    </row>
    <row r="135" spans="1:8" x14ac:dyDescent="0.2">
      <c r="A135" s="10" t="s">
        <v>184</v>
      </c>
      <c r="B135" s="10" t="s">
        <v>188</v>
      </c>
      <c r="C135" s="10" t="s">
        <v>11</v>
      </c>
      <c r="D135" s="11">
        <v>0.40379999999999999</v>
      </c>
      <c r="E135" s="12">
        <v>1514.25</v>
      </c>
      <c r="F135" s="12">
        <v>1817.1</v>
      </c>
      <c r="G135" s="12">
        <v>3028.5</v>
      </c>
      <c r="H135" s="12">
        <v>3634.2</v>
      </c>
    </row>
    <row r="136" spans="1:8" x14ac:dyDescent="0.2">
      <c r="A136" s="10" t="s">
        <v>184</v>
      </c>
      <c r="B136" s="10" t="s">
        <v>189</v>
      </c>
      <c r="C136" s="10" t="s">
        <v>11</v>
      </c>
      <c r="D136" s="11">
        <v>0.41689999999999999</v>
      </c>
      <c r="E136" s="12">
        <v>1563.375</v>
      </c>
      <c r="F136" s="12">
        <v>1876.0499999999997</v>
      </c>
      <c r="G136" s="12">
        <v>3126.75</v>
      </c>
      <c r="H136" s="12">
        <v>3752.0999999999995</v>
      </c>
    </row>
    <row r="137" spans="1:8" x14ac:dyDescent="0.2">
      <c r="A137" s="10" t="s">
        <v>190</v>
      </c>
      <c r="B137" s="10" t="s">
        <v>191</v>
      </c>
      <c r="C137" s="10" t="s">
        <v>11</v>
      </c>
      <c r="D137" s="11">
        <v>0.45479999999999998</v>
      </c>
      <c r="E137" s="12">
        <v>1705.5</v>
      </c>
      <c r="F137" s="12">
        <v>2046.5999999999997</v>
      </c>
      <c r="G137" s="12">
        <v>3411</v>
      </c>
      <c r="H137" s="12">
        <v>4093.1999999999994</v>
      </c>
    </row>
    <row r="138" spans="1:8" x14ac:dyDescent="0.2">
      <c r="A138" s="10" t="s">
        <v>192</v>
      </c>
      <c r="B138" s="10" t="s">
        <v>193</v>
      </c>
      <c r="C138" s="17">
        <v>60</v>
      </c>
      <c r="D138" s="11">
        <v>0.47870000000000001</v>
      </c>
      <c r="E138" s="12">
        <v>1795.125</v>
      </c>
      <c r="F138" s="12">
        <v>2154.1499999999996</v>
      </c>
      <c r="G138" s="12">
        <v>3590.25</v>
      </c>
      <c r="H138" s="12">
        <v>4308.2999999999993</v>
      </c>
    </row>
    <row r="139" spans="1:8" x14ac:dyDescent="0.2">
      <c r="A139" s="10" t="s">
        <v>192</v>
      </c>
      <c r="B139" s="10" t="s">
        <v>193</v>
      </c>
      <c r="C139" s="17">
        <v>80</v>
      </c>
      <c r="D139" s="11">
        <v>0.52539999999999998</v>
      </c>
      <c r="E139" s="12">
        <v>1970.25</v>
      </c>
      <c r="F139" s="12">
        <v>2364.2999999999997</v>
      </c>
      <c r="G139" s="12">
        <v>3940.5</v>
      </c>
      <c r="H139" s="12">
        <v>4728.5999999999995</v>
      </c>
    </row>
    <row r="140" spans="1:8" x14ac:dyDescent="0.2">
      <c r="A140" s="10" t="s">
        <v>192</v>
      </c>
      <c r="B140" s="10" t="s">
        <v>193</v>
      </c>
      <c r="C140" s="10" t="s">
        <v>194</v>
      </c>
      <c r="D140" s="11">
        <v>0.54569999999999996</v>
      </c>
      <c r="E140" s="12">
        <v>2046.3749999999998</v>
      </c>
      <c r="F140" s="12">
        <v>2455.65</v>
      </c>
      <c r="G140" s="12">
        <v>4092.7499999999995</v>
      </c>
      <c r="H140" s="12">
        <v>4911.3</v>
      </c>
    </row>
    <row r="141" spans="1:8" x14ac:dyDescent="0.2">
      <c r="A141" s="10" t="s">
        <v>195</v>
      </c>
      <c r="B141" s="10" t="s">
        <v>196</v>
      </c>
      <c r="C141" s="10" t="s">
        <v>11</v>
      </c>
      <c r="D141" s="11">
        <v>0.45019999999999999</v>
      </c>
      <c r="E141" s="12">
        <v>1688.25</v>
      </c>
      <c r="F141" s="12">
        <v>2025.8999999999999</v>
      </c>
      <c r="G141" s="12">
        <v>3376.5</v>
      </c>
      <c r="H141" s="12">
        <v>4051.7999999999997</v>
      </c>
    </row>
    <row r="142" spans="1:8" x14ac:dyDescent="0.2">
      <c r="A142" s="10" t="s">
        <v>195</v>
      </c>
      <c r="B142" s="10" t="s">
        <v>197</v>
      </c>
      <c r="C142" s="10" t="s">
        <v>11</v>
      </c>
      <c r="D142" s="11">
        <v>0.50749999999999995</v>
      </c>
      <c r="E142" s="12">
        <v>1903.1249999999998</v>
      </c>
      <c r="F142" s="12">
        <v>2283.7499999999995</v>
      </c>
      <c r="G142" s="12">
        <v>3806.2499999999995</v>
      </c>
      <c r="H142" s="12">
        <v>4567.4999999999991</v>
      </c>
    </row>
    <row r="143" spans="1:8" x14ac:dyDescent="0.2">
      <c r="A143" s="10" t="s">
        <v>195</v>
      </c>
      <c r="B143" s="10" t="s">
        <v>198</v>
      </c>
      <c r="C143" s="10" t="s">
        <v>11</v>
      </c>
      <c r="D143" s="11">
        <v>0.36359999999999998</v>
      </c>
      <c r="E143" s="12">
        <v>1363.5</v>
      </c>
      <c r="F143" s="12">
        <v>1636.2</v>
      </c>
      <c r="G143" s="12">
        <v>2727</v>
      </c>
      <c r="H143" s="12">
        <v>3272.4</v>
      </c>
    </row>
    <row r="144" spans="1:8" x14ac:dyDescent="0.2">
      <c r="A144" s="10" t="s">
        <v>195</v>
      </c>
      <c r="B144" s="10" t="s">
        <v>199</v>
      </c>
      <c r="C144" s="10" t="s">
        <v>11</v>
      </c>
      <c r="D144" s="11">
        <v>0.33689999999999998</v>
      </c>
      <c r="E144" s="12">
        <v>1263.375</v>
      </c>
      <c r="F144" s="12">
        <v>1516.05</v>
      </c>
      <c r="G144" s="12">
        <v>2526.75</v>
      </c>
      <c r="H144" s="12">
        <v>3032.1</v>
      </c>
    </row>
    <row r="145" spans="1:8" x14ac:dyDescent="0.2">
      <c r="A145" s="10" t="s">
        <v>200</v>
      </c>
      <c r="B145" s="10" t="s">
        <v>201</v>
      </c>
      <c r="C145" s="10" t="s">
        <v>11</v>
      </c>
      <c r="D145" s="11">
        <v>0.58109999999999995</v>
      </c>
      <c r="E145" s="12">
        <v>2179.125</v>
      </c>
      <c r="F145" s="12">
        <v>2614.9499999999998</v>
      </c>
      <c r="G145" s="12">
        <v>4358.25</v>
      </c>
      <c r="H145" s="12">
        <v>5229.8999999999996</v>
      </c>
    </row>
    <row r="146" spans="1:8" x14ac:dyDescent="0.2">
      <c r="A146" s="10" t="s">
        <v>202</v>
      </c>
      <c r="B146" s="10" t="s">
        <v>203</v>
      </c>
      <c r="C146" s="10" t="s">
        <v>11</v>
      </c>
      <c r="D146" s="11">
        <v>0.51800000000000002</v>
      </c>
      <c r="E146" s="12">
        <v>1942.5</v>
      </c>
      <c r="F146" s="12">
        <v>2331</v>
      </c>
      <c r="G146" s="12">
        <v>3885</v>
      </c>
      <c r="H146" s="12">
        <v>4662</v>
      </c>
    </row>
    <row r="147" spans="1:8" x14ac:dyDescent="0.2">
      <c r="A147" s="10" t="s">
        <v>202</v>
      </c>
      <c r="B147" s="10" t="s">
        <v>204</v>
      </c>
      <c r="C147" s="10" t="s">
        <v>11</v>
      </c>
      <c r="D147" s="11">
        <v>0.4622</v>
      </c>
      <c r="E147" s="12">
        <v>1733.25</v>
      </c>
      <c r="F147" s="12">
        <v>2079.9</v>
      </c>
      <c r="G147" s="12">
        <v>3466.5</v>
      </c>
      <c r="H147" s="12">
        <v>4159.8</v>
      </c>
    </row>
    <row r="148" spans="1:8" x14ac:dyDescent="0.2">
      <c r="A148" s="10" t="s">
        <v>202</v>
      </c>
      <c r="B148" s="10" t="s">
        <v>205</v>
      </c>
      <c r="C148" s="10" t="s">
        <v>206</v>
      </c>
      <c r="D148" s="11">
        <v>1.0660000000000001</v>
      </c>
      <c r="E148" s="12">
        <v>3997.5</v>
      </c>
      <c r="F148" s="12">
        <v>4797</v>
      </c>
      <c r="G148" s="12">
        <v>7995</v>
      </c>
      <c r="H148" s="12">
        <v>9594</v>
      </c>
    </row>
    <row r="149" spans="1:8" x14ac:dyDescent="0.2">
      <c r="A149" s="10" t="s">
        <v>202</v>
      </c>
      <c r="B149" s="10" t="s">
        <v>207</v>
      </c>
      <c r="C149" s="10" t="s">
        <v>208</v>
      </c>
      <c r="D149" s="11">
        <v>0.93559999999999999</v>
      </c>
      <c r="E149" s="12">
        <v>3508.5</v>
      </c>
      <c r="F149" s="12">
        <v>4210.2</v>
      </c>
      <c r="G149" s="12">
        <v>7017</v>
      </c>
      <c r="H149" s="12">
        <v>8420.4</v>
      </c>
    </row>
    <row r="150" spans="1:8" x14ac:dyDescent="0.2">
      <c r="A150" s="10" t="s">
        <v>202</v>
      </c>
      <c r="B150" s="10" t="s">
        <v>209</v>
      </c>
      <c r="C150" s="10" t="s">
        <v>206</v>
      </c>
      <c r="D150" s="11">
        <v>1.0471999999999999</v>
      </c>
      <c r="E150" s="12">
        <v>3926.9999999999995</v>
      </c>
      <c r="F150" s="12">
        <v>4712.3999999999987</v>
      </c>
      <c r="G150" s="12">
        <v>7853.9999999999991</v>
      </c>
      <c r="H150" s="12">
        <v>9424.7999999999975</v>
      </c>
    </row>
    <row r="151" spans="1:8" x14ac:dyDescent="0.2">
      <c r="A151" s="10" t="s">
        <v>202</v>
      </c>
      <c r="B151" s="10" t="s">
        <v>210</v>
      </c>
      <c r="C151" s="10" t="s">
        <v>208</v>
      </c>
      <c r="D151" s="11">
        <v>1.0122</v>
      </c>
      <c r="E151" s="12">
        <v>3795.75</v>
      </c>
      <c r="F151" s="12">
        <v>4554.8999999999996</v>
      </c>
      <c r="G151" s="12">
        <v>7591.5</v>
      </c>
      <c r="H151" s="12">
        <v>9109.7999999999993</v>
      </c>
    </row>
    <row r="152" spans="1:8" x14ac:dyDescent="0.2">
      <c r="A152" s="10" t="s">
        <v>202</v>
      </c>
      <c r="B152" s="10" t="s">
        <v>211</v>
      </c>
      <c r="C152" s="10" t="s">
        <v>212</v>
      </c>
      <c r="D152" s="11">
        <v>0.60070000000000001</v>
      </c>
      <c r="E152" s="12">
        <v>2252.625</v>
      </c>
      <c r="F152" s="12">
        <v>2703.15</v>
      </c>
      <c r="G152" s="12">
        <v>4505.25</v>
      </c>
      <c r="H152" s="12">
        <v>5406.3</v>
      </c>
    </row>
    <row r="153" spans="1:8" x14ac:dyDescent="0.2">
      <c r="A153" s="10" t="s">
        <v>202</v>
      </c>
      <c r="B153" s="10" t="s">
        <v>213</v>
      </c>
      <c r="C153" s="10" t="s">
        <v>212</v>
      </c>
      <c r="D153" s="11">
        <v>0.65300000000000002</v>
      </c>
      <c r="E153" s="12">
        <v>2448.75</v>
      </c>
      <c r="F153" s="12">
        <v>2938.5</v>
      </c>
      <c r="G153" s="12">
        <v>4897.5</v>
      </c>
      <c r="H153" s="12">
        <v>5877</v>
      </c>
    </row>
    <row r="154" spans="1:8" x14ac:dyDescent="0.2">
      <c r="A154" s="10" t="s">
        <v>202</v>
      </c>
      <c r="B154" s="10" t="s">
        <v>214</v>
      </c>
      <c r="C154" s="10" t="s">
        <v>215</v>
      </c>
      <c r="D154" s="11">
        <v>0.51659999999999995</v>
      </c>
      <c r="E154" s="12">
        <v>1937.2499999999998</v>
      </c>
      <c r="F154" s="12">
        <v>2324.6999999999998</v>
      </c>
      <c r="G154" s="12">
        <v>3874.4999999999995</v>
      </c>
      <c r="H154" s="12">
        <v>4649.3999999999996</v>
      </c>
    </row>
    <row r="155" spans="1:8" x14ac:dyDescent="0.2">
      <c r="A155" s="10" t="s">
        <v>216</v>
      </c>
      <c r="B155" s="10" t="s">
        <v>217</v>
      </c>
      <c r="C155" s="10" t="s">
        <v>11</v>
      </c>
      <c r="D155" s="11">
        <v>0.59240000000000004</v>
      </c>
      <c r="E155" s="12">
        <v>2221.5</v>
      </c>
      <c r="F155" s="12">
        <v>2665.8</v>
      </c>
      <c r="G155" s="12">
        <v>4443</v>
      </c>
      <c r="H155" s="12">
        <v>5331.6</v>
      </c>
    </row>
    <row r="156" spans="1:8" x14ac:dyDescent="0.2">
      <c r="A156" s="10" t="s">
        <v>218</v>
      </c>
      <c r="B156" s="10" t="s">
        <v>219</v>
      </c>
      <c r="C156" s="10" t="s">
        <v>11</v>
      </c>
      <c r="D156" s="11">
        <v>0.45540000000000003</v>
      </c>
      <c r="E156" s="12">
        <v>1707.75</v>
      </c>
      <c r="F156" s="12">
        <v>2049.2999999999997</v>
      </c>
      <c r="G156" s="12">
        <v>3415.5</v>
      </c>
      <c r="H156" s="12">
        <v>4098.5999999999995</v>
      </c>
    </row>
    <row r="157" spans="1:8" x14ac:dyDescent="0.2">
      <c r="A157" s="10" t="s">
        <v>218</v>
      </c>
      <c r="B157" s="10" t="s">
        <v>220</v>
      </c>
      <c r="C157" s="10" t="s">
        <v>11</v>
      </c>
      <c r="D157" s="11">
        <v>0.47910000000000003</v>
      </c>
      <c r="E157" s="12">
        <v>1796.625</v>
      </c>
      <c r="F157" s="12">
        <v>2155.9499999999998</v>
      </c>
      <c r="G157" s="12">
        <v>3593.25</v>
      </c>
      <c r="H157" s="12">
        <v>4311.8999999999996</v>
      </c>
    </row>
    <row r="158" spans="1:8" x14ac:dyDescent="0.2">
      <c r="A158" s="10" t="s">
        <v>218</v>
      </c>
      <c r="B158" s="10" t="s">
        <v>221</v>
      </c>
      <c r="C158" s="10" t="s">
        <v>11</v>
      </c>
      <c r="D158" s="11">
        <v>0.52649999999999997</v>
      </c>
      <c r="E158" s="12">
        <v>1974.3749999999998</v>
      </c>
      <c r="F158" s="12">
        <v>2369.2499999999995</v>
      </c>
      <c r="G158" s="12">
        <v>3948.7499999999995</v>
      </c>
      <c r="H158" s="12">
        <v>4738.4999999999991</v>
      </c>
    </row>
    <row r="159" spans="1:8" x14ac:dyDescent="0.2">
      <c r="A159" s="10" t="s">
        <v>218</v>
      </c>
      <c r="B159" s="10" t="s">
        <v>222</v>
      </c>
      <c r="C159" s="10" t="s">
        <v>11</v>
      </c>
      <c r="D159" s="11">
        <v>0.57930000000000004</v>
      </c>
      <c r="E159" s="12">
        <v>2172.375</v>
      </c>
      <c r="F159" s="12">
        <v>2606.85</v>
      </c>
      <c r="G159" s="12">
        <v>4344.75</v>
      </c>
      <c r="H159" s="12">
        <v>5213.7</v>
      </c>
    </row>
    <row r="160" spans="1:8" x14ac:dyDescent="0.2">
      <c r="A160" s="10" t="s">
        <v>218</v>
      </c>
      <c r="B160" s="10" t="s">
        <v>223</v>
      </c>
      <c r="C160" s="10" t="s">
        <v>11</v>
      </c>
      <c r="D160" s="11">
        <v>0.53200000000000003</v>
      </c>
      <c r="E160" s="12">
        <v>1995</v>
      </c>
      <c r="F160" s="12">
        <v>2394</v>
      </c>
      <c r="G160" s="12">
        <v>3990</v>
      </c>
      <c r="H160" s="12">
        <v>4788</v>
      </c>
    </row>
    <row r="161" spans="1:8" x14ac:dyDescent="0.2">
      <c r="A161" s="10" t="s">
        <v>218</v>
      </c>
      <c r="B161" s="10" t="s">
        <v>224</v>
      </c>
      <c r="C161" s="10" t="s">
        <v>11</v>
      </c>
      <c r="D161" s="11">
        <v>0.60980000000000001</v>
      </c>
      <c r="E161" s="12">
        <v>2286.75</v>
      </c>
      <c r="F161" s="12">
        <v>2744.1</v>
      </c>
      <c r="G161" s="12">
        <v>4573.5</v>
      </c>
      <c r="H161" s="12">
        <v>5488.2</v>
      </c>
    </row>
    <row r="162" spans="1:8" x14ac:dyDescent="0.2">
      <c r="A162" s="10" t="s">
        <v>218</v>
      </c>
      <c r="B162" s="10" t="s">
        <v>225</v>
      </c>
      <c r="C162" s="10" t="s">
        <v>11</v>
      </c>
      <c r="D162" s="11">
        <v>0.5625</v>
      </c>
      <c r="E162" s="12">
        <v>2109.375</v>
      </c>
      <c r="F162" s="12">
        <v>2531.2499999999995</v>
      </c>
      <c r="G162" s="12">
        <v>4218.75</v>
      </c>
      <c r="H162" s="12">
        <v>5062.4999999999991</v>
      </c>
    </row>
    <row r="163" spans="1:8" x14ac:dyDescent="0.2">
      <c r="A163" s="10" t="s">
        <v>218</v>
      </c>
      <c r="B163" s="10" t="s">
        <v>226</v>
      </c>
      <c r="C163" s="10" t="s">
        <v>11</v>
      </c>
      <c r="D163" s="11">
        <v>0.6169</v>
      </c>
      <c r="E163" s="12">
        <v>2313.375</v>
      </c>
      <c r="F163" s="12">
        <v>2776.0499999999997</v>
      </c>
      <c r="G163" s="12">
        <v>4626.75</v>
      </c>
      <c r="H163" s="12">
        <v>5552.0999999999995</v>
      </c>
    </row>
    <row r="164" spans="1:8" x14ac:dyDescent="0.2">
      <c r="A164" s="10" t="s">
        <v>218</v>
      </c>
      <c r="B164" s="10" t="s">
        <v>227</v>
      </c>
      <c r="C164" s="10" t="s">
        <v>11</v>
      </c>
      <c r="D164" s="11">
        <v>0.65229999999999999</v>
      </c>
      <c r="E164" s="12">
        <v>2446.125</v>
      </c>
      <c r="F164" s="12">
        <v>2935.35</v>
      </c>
      <c r="G164" s="12">
        <v>4892.25</v>
      </c>
      <c r="H164" s="12">
        <v>5870.7</v>
      </c>
    </row>
    <row r="165" spans="1:8" x14ac:dyDescent="0.2">
      <c r="A165" s="10" t="s">
        <v>228</v>
      </c>
      <c r="B165" s="10" t="s">
        <v>229</v>
      </c>
      <c r="C165" s="10" t="s">
        <v>11</v>
      </c>
      <c r="D165" s="11">
        <v>0.55169999999999997</v>
      </c>
      <c r="E165" s="12">
        <v>2068.875</v>
      </c>
      <c r="F165" s="12">
        <v>2482.6499999999996</v>
      </c>
      <c r="G165" s="12">
        <v>4137.75</v>
      </c>
      <c r="H165" s="12">
        <v>4965.2999999999993</v>
      </c>
    </row>
    <row r="166" spans="1:8" x14ac:dyDescent="0.2">
      <c r="A166" s="10" t="s">
        <v>228</v>
      </c>
      <c r="B166" s="10" t="s">
        <v>230</v>
      </c>
      <c r="C166" s="10" t="s">
        <v>11</v>
      </c>
      <c r="D166" s="11">
        <v>0.56899999999999995</v>
      </c>
      <c r="E166" s="12">
        <v>2133.75</v>
      </c>
      <c r="F166" s="12">
        <v>2560.5</v>
      </c>
      <c r="G166" s="12">
        <v>4267.5</v>
      </c>
      <c r="H166" s="12">
        <v>5121</v>
      </c>
    </row>
    <row r="167" spans="1:8" x14ac:dyDescent="0.2">
      <c r="A167" s="10" t="s">
        <v>228</v>
      </c>
      <c r="B167" s="10" t="s">
        <v>231</v>
      </c>
      <c r="C167" s="10" t="s">
        <v>11</v>
      </c>
      <c r="D167" s="11">
        <v>0.62319999999999998</v>
      </c>
      <c r="E167" s="12">
        <v>2337</v>
      </c>
      <c r="F167" s="12">
        <v>2804.3999999999996</v>
      </c>
      <c r="G167" s="12">
        <v>4674</v>
      </c>
      <c r="H167" s="12">
        <v>5608.7999999999993</v>
      </c>
    </row>
    <row r="168" spans="1:8" x14ac:dyDescent="0.2">
      <c r="A168" s="10" t="s">
        <v>228</v>
      </c>
      <c r="B168" s="10" t="s">
        <v>232</v>
      </c>
      <c r="C168" s="10" t="s">
        <v>11</v>
      </c>
      <c r="D168" s="11">
        <v>0.4178</v>
      </c>
      <c r="E168" s="12">
        <v>1566.75</v>
      </c>
      <c r="F168" s="12">
        <v>1880.1000000000001</v>
      </c>
      <c r="G168" s="12">
        <v>3133.5</v>
      </c>
      <c r="H168" s="12">
        <v>3760.2000000000003</v>
      </c>
    </row>
    <row r="169" spans="1:8" x14ac:dyDescent="0.2">
      <c r="A169" s="10" t="s">
        <v>228</v>
      </c>
      <c r="B169" s="10" t="s">
        <v>233</v>
      </c>
      <c r="C169" s="10" t="s">
        <v>11</v>
      </c>
      <c r="D169" s="11">
        <v>0.49959999999999999</v>
      </c>
      <c r="E169" s="12">
        <v>1873.5</v>
      </c>
      <c r="F169" s="12">
        <v>2248.1999999999998</v>
      </c>
      <c r="G169" s="12">
        <v>3747</v>
      </c>
      <c r="H169" s="12">
        <v>4496.3999999999996</v>
      </c>
    </row>
    <row r="170" spans="1:8" x14ac:dyDescent="0.2">
      <c r="A170" s="10" t="s">
        <v>228</v>
      </c>
      <c r="B170" s="10" t="s">
        <v>234</v>
      </c>
      <c r="C170" s="10" t="s">
        <v>11</v>
      </c>
      <c r="D170" s="11">
        <v>0.79800000000000004</v>
      </c>
      <c r="E170" s="12">
        <v>2992.5</v>
      </c>
      <c r="F170" s="12">
        <v>3591</v>
      </c>
      <c r="G170" s="12">
        <v>5985</v>
      </c>
      <c r="H170" s="12">
        <v>7182</v>
      </c>
    </row>
    <row r="171" spans="1:8" x14ac:dyDescent="0.2">
      <c r="A171" s="10" t="s">
        <v>228</v>
      </c>
      <c r="B171" s="10" t="s">
        <v>235</v>
      </c>
      <c r="C171" s="10" t="s">
        <v>11</v>
      </c>
      <c r="D171" s="11">
        <v>0.95669999999999999</v>
      </c>
      <c r="E171" s="12">
        <v>3587.625</v>
      </c>
      <c r="F171" s="12">
        <v>4305.1499999999996</v>
      </c>
      <c r="G171" s="12">
        <v>7175.25</v>
      </c>
      <c r="H171" s="12">
        <v>8610.2999999999993</v>
      </c>
    </row>
    <row r="172" spans="1:8" x14ac:dyDescent="0.2">
      <c r="A172" s="10" t="s">
        <v>228</v>
      </c>
      <c r="B172" s="10" t="s">
        <v>236</v>
      </c>
      <c r="C172" s="10" t="s">
        <v>11</v>
      </c>
      <c r="D172" s="11">
        <v>0.91100000000000003</v>
      </c>
      <c r="E172" s="12">
        <v>3416.25</v>
      </c>
      <c r="F172" s="12">
        <v>4099.5</v>
      </c>
      <c r="G172" s="12">
        <v>6832.5</v>
      </c>
      <c r="H172" s="12">
        <v>8199</v>
      </c>
    </row>
    <row r="173" spans="1:8" x14ac:dyDescent="0.2">
      <c r="A173" s="10" t="s">
        <v>228</v>
      </c>
      <c r="B173" s="10" t="s">
        <v>237</v>
      </c>
      <c r="C173" s="10" t="s">
        <v>11</v>
      </c>
      <c r="D173" s="11">
        <v>0.54049999999999998</v>
      </c>
      <c r="E173" s="12">
        <v>2026.875</v>
      </c>
      <c r="F173" s="12">
        <v>2432.25</v>
      </c>
      <c r="G173" s="12">
        <v>4053.75</v>
      </c>
      <c r="H173" s="12">
        <v>4864.5</v>
      </c>
    </row>
    <row r="174" spans="1:8" x14ac:dyDescent="0.2">
      <c r="A174" s="10" t="s">
        <v>228</v>
      </c>
      <c r="B174" s="10" t="s">
        <v>238</v>
      </c>
      <c r="C174" s="10" t="s">
        <v>11</v>
      </c>
      <c r="D174" s="11">
        <v>0.55779999999999996</v>
      </c>
      <c r="E174" s="12">
        <v>2091.75</v>
      </c>
      <c r="F174" s="12">
        <v>2510.1</v>
      </c>
      <c r="G174" s="12">
        <v>4183.5</v>
      </c>
      <c r="H174" s="12">
        <v>5020.2</v>
      </c>
    </row>
    <row r="175" spans="1:8" x14ac:dyDescent="0.2">
      <c r="A175" s="10" t="s">
        <v>228</v>
      </c>
      <c r="B175" s="10" t="s">
        <v>239</v>
      </c>
      <c r="C175" s="10" t="s">
        <v>240</v>
      </c>
      <c r="D175" s="11">
        <v>0.63190000000000002</v>
      </c>
      <c r="E175" s="12">
        <v>2369.625</v>
      </c>
      <c r="F175" s="12">
        <v>2843.5499999999997</v>
      </c>
      <c r="G175" s="12">
        <v>4739.25</v>
      </c>
      <c r="H175" s="12">
        <v>5687.0999999999995</v>
      </c>
    </row>
    <row r="176" spans="1:8" ht="13.8" x14ac:dyDescent="0.25">
      <c r="A176" s="5" t="s">
        <v>241</v>
      </c>
      <c r="B176" s="8"/>
      <c r="C176" s="8"/>
      <c r="D176" s="19"/>
      <c r="E176" s="19"/>
      <c r="F176" s="19"/>
      <c r="G176" s="19"/>
      <c r="H176" s="19"/>
    </row>
    <row r="177" spans="1:8" x14ac:dyDescent="0.2">
      <c r="A177" s="10" t="s">
        <v>242</v>
      </c>
      <c r="B177" s="10" t="s">
        <v>243</v>
      </c>
      <c r="C177" s="10" t="s">
        <v>244</v>
      </c>
      <c r="D177" s="11">
        <v>0.66539999999999999</v>
      </c>
      <c r="E177" s="12">
        <f t="shared" ref="E177" si="8">$D177*0.25*15000</f>
        <v>2495.25</v>
      </c>
      <c r="F177" s="12">
        <f t="shared" ref="F177" si="9">$D177*0.3*15000</f>
        <v>2994.2999999999997</v>
      </c>
      <c r="G177" s="12">
        <f t="shared" ref="G177" si="10">$D177*0.5*15000</f>
        <v>4990.5</v>
      </c>
      <c r="H177" s="12">
        <f t="shared" ref="H177" si="11">$D177*0.6*15000</f>
        <v>5988.5999999999995</v>
      </c>
    </row>
    <row r="178" spans="1:8" x14ac:dyDescent="0.2">
      <c r="A178" s="10" t="s">
        <v>16</v>
      </c>
      <c r="B178" s="10" t="s">
        <v>245</v>
      </c>
      <c r="C178" s="10" t="s">
        <v>241</v>
      </c>
      <c r="D178" s="11">
        <v>0.62080000000000002</v>
      </c>
      <c r="E178" s="12">
        <v>2328</v>
      </c>
      <c r="F178" s="12">
        <v>2793.6</v>
      </c>
      <c r="G178" s="12">
        <v>4656</v>
      </c>
      <c r="H178" s="12">
        <v>5587.2</v>
      </c>
    </row>
    <row r="179" spans="1:8" x14ac:dyDescent="0.2">
      <c r="A179" s="10" t="s">
        <v>16</v>
      </c>
      <c r="B179" s="10" t="s">
        <v>246</v>
      </c>
      <c r="C179" s="10" t="s">
        <v>247</v>
      </c>
      <c r="D179" s="11">
        <v>0.67359999999999998</v>
      </c>
      <c r="E179" s="12">
        <v>2526</v>
      </c>
      <c r="F179" s="12">
        <v>3031.2</v>
      </c>
      <c r="G179" s="12">
        <v>5052</v>
      </c>
      <c r="H179" s="12">
        <v>6062.4</v>
      </c>
    </row>
    <row r="180" spans="1:8" x14ac:dyDescent="0.2">
      <c r="A180" s="10" t="s">
        <v>16</v>
      </c>
      <c r="B180" s="10" t="s">
        <v>248</v>
      </c>
      <c r="C180" s="10" t="s">
        <v>241</v>
      </c>
      <c r="D180" s="11">
        <v>0.84770000000000001</v>
      </c>
      <c r="E180" s="12">
        <v>3178.875</v>
      </c>
      <c r="F180" s="12">
        <v>3814.6499999999996</v>
      </c>
      <c r="G180" s="12">
        <v>6357.75</v>
      </c>
      <c r="H180" s="12">
        <v>7629.2999999999993</v>
      </c>
    </row>
    <row r="181" spans="1:8" x14ac:dyDescent="0.2">
      <c r="A181" s="10" t="s">
        <v>16</v>
      </c>
      <c r="B181" s="10" t="s">
        <v>249</v>
      </c>
      <c r="C181" s="10" t="s">
        <v>241</v>
      </c>
      <c r="D181" s="11">
        <v>0.94199999999999995</v>
      </c>
      <c r="E181" s="12">
        <v>3532.5</v>
      </c>
      <c r="F181" s="12">
        <v>4238.9999999999991</v>
      </c>
      <c r="G181" s="12">
        <v>7065</v>
      </c>
      <c r="H181" s="12">
        <v>8477.9999999999982</v>
      </c>
    </row>
    <row r="182" spans="1:8" x14ac:dyDescent="0.2">
      <c r="A182" s="10" t="s">
        <v>16</v>
      </c>
      <c r="B182" s="10" t="s">
        <v>250</v>
      </c>
      <c r="C182" s="10" t="s">
        <v>241</v>
      </c>
      <c r="D182" s="11">
        <v>1.2311000000000001</v>
      </c>
      <c r="E182" s="12">
        <v>4616.625</v>
      </c>
      <c r="F182" s="12">
        <v>5539.95</v>
      </c>
      <c r="G182" s="12">
        <v>9233.25</v>
      </c>
      <c r="H182" s="12">
        <v>11079.9</v>
      </c>
    </row>
    <row r="183" spans="1:8" x14ac:dyDescent="0.2">
      <c r="A183" s="10" t="s">
        <v>16</v>
      </c>
      <c r="B183" s="10" t="s">
        <v>251</v>
      </c>
      <c r="C183" s="10" t="s">
        <v>252</v>
      </c>
      <c r="D183" s="11">
        <v>0.67079999999999995</v>
      </c>
      <c r="E183" s="12">
        <v>2515.5</v>
      </c>
      <c r="F183" s="12">
        <v>3018.5999999999995</v>
      </c>
      <c r="G183" s="12">
        <v>5031</v>
      </c>
      <c r="H183" s="12">
        <v>6037.1999999999989</v>
      </c>
    </row>
    <row r="184" spans="1:8" x14ac:dyDescent="0.2">
      <c r="A184" s="10" t="s">
        <v>16</v>
      </c>
      <c r="B184" s="10" t="s">
        <v>253</v>
      </c>
      <c r="C184" s="10" t="s">
        <v>254</v>
      </c>
      <c r="D184" s="11">
        <v>0.79490000000000005</v>
      </c>
      <c r="E184" s="12">
        <v>2980.875</v>
      </c>
      <c r="F184" s="12">
        <v>3577.05</v>
      </c>
      <c r="G184" s="12">
        <v>5961.75</v>
      </c>
      <c r="H184" s="12">
        <v>7154.1</v>
      </c>
    </row>
    <row r="185" spans="1:8" x14ac:dyDescent="0.2">
      <c r="A185" s="10" t="s">
        <v>16</v>
      </c>
      <c r="B185" s="10" t="s">
        <v>255</v>
      </c>
      <c r="C185" s="10" t="s">
        <v>256</v>
      </c>
      <c r="D185" s="11">
        <v>0.88849999999999996</v>
      </c>
      <c r="E185" s="12">
        <v>3331.875</v>
      </c>
      <c r="F185" s="12">
        <v>3998.2499999999991</v>
      </c>
      <c r="G185" s="12">
        <v>6663.75</v>
      </c>
      <c r="H185" s="12">
        <v>7996.4999999999982</v>
      </c>
    </row>
    <row r="186" spans="1:8" x14ac:dyDescent="0.2">
      <c r="A186" s="10" t="s">
        <v>16</v>
      </c>
      <c r="B186" s="10" t="s">
        <v>257</v>
      </c>
      <c r="C186" s="10" t="s">
        <v>258</v>
      </c>
      <c r="D186" s="11">
        <v>1.0249999999999999</v>
      </c>
      <c r="E186" s="12">
        <v>3843.7499999999995</v>
      </c>
      <c r="F186" s="12">
        <v>4612.4999999999991</v>
      </c>
      <c r="G186" s="12">
        <v>7687.4999999999991</v>
      </c>
      <c r="H186" s="12">
        <v>9224.9999999999982</v>
      </c>
    </row>
    <row r="187" spans="1:8" x14ac:dyDescent="0.2">
      <c r="A187" s="10" t="s">
        <v>16</v>
      </c>
      <c r="B187" s="10" t="s">
        <v>259</v>
      </c>
      <c r="C187" s="10" t="s">
        <v>260</v>
      </c>
      <c r="D187" s="11">
        <v>1.1692</v>
      </c>
      <c r="E187" s="12">
        <v>4384.5</v>
      </c>
      <c r="F187" s="12">
        <v>5261.4000000000005</v>
      </c>
      <c r="G187" s="12">
        <v>8769</v>
      </c>
      <c r="H187" s="12">
        <v>10522.800000000001</v>
      </c>
    </row>
    <row r="188" spans="1:8" x14ac:dyDescent="0.2">
      <c r="A188" s="10" t="s">
        <v>16</v>
      </c>
      <c r="B188" s="10" t="s">
        <v>261</v>
      </c>
      <c r="C188" s="10" t="s">
        <v>262</v>
      </c>
      <c r="D188" s="11">
        <v>1.0722</v>
      </c>
      <c r="E188" s="12">
        <v>4020.75</v>
      </c>
      <c r="F188" s="12">
        <v>4824.8999999999996</v>
      </c>
      <c r="G188" s="12">
        <v>8041.5</v>
      </c>
      <c r="H188" s="12">
        <v>9649.7999999999993</v>
      </c>
    </row>
    <row r="189" spans="1:8" x14ac:dyDescent="0.2">
      <c r="A189" s="10" t="s">
        <v>16</v>
      </c>
      <c r="B189" s="10" t="s">
        <v>263</v>
      </c>
      <c r="C189" s="10" t="s">
        <v>264</v>
      </c>
      <c r="D189" s="11">
        <v>1.2202999999999999</v>
      </c>
      <c r="E189" s="12">
        <v>4576.125</v>
      </c>
      <c r="F189" s="12">
        <v>5491.3499999999995</v>
      </c>
      <c r="G189" s="12">
        <v>9152.25</v>
      </c>
      <c r="H189" s="12">
        <v>10982.699999999999</v>
      </c>
    </row>
    <row r="190" spans="1:8" x14ac:dyDescent="0.2">
      <c r="A190" s="10" t="s">
        <v>28</v>
      </c>
      <c r="B190" s="10" t="s">
        <v>265</v>
      </c>
      <c r="C190" s="10" t="s">
        <v>266</v>
      </c>
      <c r="D190" s="11">
        <v>0.65249999999999997</v>
      </c>
      <c r="E190" s="12">
        <v>2446.875</v>
      </c>
      <c r="F190" s="12">
        <v>2936.2499999999995</v>
      </c>
      <c r="G190" s="12">
        <v>4893.75</v>
      </c>
      <c r="H190" s="12">
        <v>5872.4999999999991</v>
      </c>
    </row>
    <row r="191" spans="1:8" x14ac:dyDescent="0.2">
      <c r="A191" s="10" t="s">
        <v>28</v>
      </c>
      <c r="B191" s="10" t="s">
        <v>267</v>
      </c>
      <c r="C191" s="10" t="s">
        <v>268</v>
      </c>
      <c r="D191" s="11">
        <v>0.68799999999999994</v>
      </c>
      <c r="E191" s="12">
        <v>2580</v>
      </c>
      <c r="F191" s="12">
        <v>3095.9999999999995</v>
      </c>
      <c r="G191" s="12">
        <v>5160</v>
      </c>
      <c r="H191" s="12">
        <v>6191.9999999999991</v>
      </c>
    </row>
    <row r="192" spans="1:8" x14ac:dyDescent="0.2">
      <c r="A192" s="10" t="s">
        <v>28</v>
      </c>
      <c r="B192" s="10" t="s">
        <v>269</v>
      </c>
      <c r="C192" s="10" t="s">
        <v>241</v>
      </c>
      <c r="D192" s="11">
        <v>0.7056</v>
      </c>
      <c r="E192" s="12">
        <v>2646</v>
      </c>
      <c r="F192" s="12">
        <v>3175.2000000000003</v>
      </c>
      <c r="G192" s="12">
        <v>5292</v>
      </c>
      <c r="H192" s="12">
        <v>6350.4000000000005</v>
      </c>
    </row>
    <row r="193" spans="1:8" x14ac:dyDescent="0.2">
      <c r="A193" s="10" t="s">
        <v>28</v>
      </c>
      <c r="B193" s="10" t="s">
        <v>270</v>
      </c>
      <c r="C193" s="10" t="s">
        <v>241</v>
      </c>
      <c r="D193" s="11">
        <v>0.71850000000000003</v>
      </c>
      <c r="E193" s="12">
        <v>2694.375</v>
      </c>
      <c r="F193" s="12">
        <v>3233.25</v>
      </c>
      <c r="G193" s="12">
        <v>5388.75</v>
      </c>
      <c r="H193" s="12">
        <v>6466.5</v>
      </c>
    </row>
    <row r="194" spans="1:8" x14ac:dyDescent="0.2">
      <c r="A194" s="10" t="s">
        <v>28</v>
      </c>
      <c r="B194" s="10" t="s">
        <v>271</v>
      </c>
      <c r="C194" s="10" t="s">
        <v>241</v>
      </c>
      <c r="D194" s="11">
        <v>0.77110000000000001</v>
      </c>
      <c r="E194" s="12">
        <v>2891.625</v>
      </c>
      <c r="F194" s="12">
        <v>3469.95</v>
      </c>
      <c r="G194" s="12">
        <v>5783.25</v>
      </c>
      <c r="H194" s="12">
        <v>6939.9</v>
      </c>
    </row>
    <row r="195" spans="1:8" x14ac:dyDescent="0.2">
      <c r="A195" s="10" t="s">
        <v>28</v>
      </c>
      <c r="B195" s="10" t="s">
        <v>272</v>
      </c>
      <c r="C195" s="10" t="s">
        <v>241</v>
      </c>
      <c r="D195" s="11">
        <v>0.80740000000000001</v>
      </c>
      <c r="E195" s="12">
        <v>3027.75</v>
      </c>
      <c r="F195" s="12">
        <v>3633.2999999999997</v>
      </c>
      <c r="G195" s="12">
        <v>6055.5</v>
      </c>
      <c r="H195" s="12">
        <v>7266.5999999999995</v>
      </c>
    </row>
    <row r="196" spans="1:8" x14ac:dyDescent="0.2">
      <c r="A196" s="10" t="s">
        <v>28</v>
      </c>
      <c r="B196" s="10" t="s">
        <v>273</v>
      </c>
      <c r="C196" s="10" t="s">
        <v>241</v>
      </c>
      <c r="D196" s="11">
        <v>0.85670000000000002</v>
      </c>
      <c r="E196" s="12">
        <v>3212.625</v>
      </c>
      <c r="F196" s="12">
        <v>3855.15</v>
      </c>
      <c r="G196" s="12">
        <v>6425.25</v>
      </c>
      <c r="H196" s="12">
        <v>7710.3</v>
      </c>
    </row>
    <row r="197" spans="1:8" x14ac:dyDescent="0.2">
      <c r="A197" s="10" t="s">
        <v>28</v>
      </c>
      <c r="B197" s="10" t="s">
        <v>274</v>
      </c>
      <c r="C197" s="10" t="s">
        <v>275</v>
      </c>
      <c r="D197" s="11">
        <v>1.2319</v>
      </c>
      <c r="E197" s="12">
        <v>4619.625</v>
      </c>
      <c r="F197" s="12">
        <v>5543.55</v>
      </c>
      <c r="G197" s="12">
        <v>9239.25</v>
      </c>
      <c r="H197" s="12">
        <v>11087.1</v>
      </c>
    </row>
    <row r="198" spans="1:8" x14ac:dyDescent="0.2">
      <c r="A198" s="10" t="s">
        <v>28</v>
      </c>
      <c r="B198" s="10" t="s">
        <v>276</v>
      </c>
      <c r="C198" s="10" t="s">
        <v>241</v>
      </c>
      <c r="D198" s="11">
        <v>0.63819999999999999</v>
      </c>
      <c r="E198" s="12">
        <v>2393.25</v>
      </c>
      <c r="F198" s="12">
        <v>2871.9</v>
      </c>
      <c r="G198" s="12">
        <v>4786.5</v>
      </c>
      <c r="H198" s="12">
        <v>5743.8</v>
      </c>
    </row>
    <row r="199" spans="1:8" x14ac:dyDescent="0.2">
      <c r="A199" s="10" t="s">
        <v>28</v>
      </c>
      <c r="B199" s="10" t="s">
        <v>277</v>
      </c>
      <c r="C199" s="10" t="s">
        <v>241</v>
      </c>
      <c r="D199" s="11">
        <v>0.66400000000000003</v>
      </c>
      <c r="E199" s="12">
        <v>2490</v>
      </c>
      <c r="F199" s="12">
        <v>2988.0000000000005</v>
      </c>
      <c r="G199" s="12">
        <v>4980</v>
      </c>
      <c r="H199" s="12">
        <v>5976.0000000000009</v>
      </c>
    </row>
    <row r="200" spans="1:8" x14ac:dyDescent="0.2">
      <c r="A200" s="10" t="s">
        <v>28</v>
      </c>
      <c r="B200" s="10" t="s">
        <v>278</v>
      </c>
      <c r="C200" s="10" t="s">
        <v>241</v>
      </c>
      <c r="D200" s="11">
        <v>0.65939999999999999</v>
      </c>
      <c r="E200" s="12">
        <v>2472.75</v>
      </c>
      <c r="F200" s="12">
        <v>2967.2999999999997</v>
      </c>
      <c r="G200" s="12">
        <v>4945.5</v>
      </c>
      <c r="H200" s="12">
        <v>5934.5999999999995</v>
      </c>
    </row>
    <row r="201" spans="1:8" x14ac:dyDescent="0.2">
      <c r="A201" s="10" t="s">
        <v>28</v>
      </c>
      <c r="B201" s="10" t="s">
        <v>279</v>
      </c>
      <c r="C201" s="10" t="s">
        <v>241</v>
      </c>
      <c r="D201" s="11">
        <v>1.0641</v>
      </c>
      <c r="E201" s="12">
        <v>3990.375</v>
      </c>
      <c r="F201" s="12">
        <v>4788.45</v>
      </c>
      <c r="G201" s="12">
        <v>7980.75</v>
      </c>
      <c r="H201" s="12">
        <v>9576.9</v>
      </c>
    </row>
    <row r="202" spans="1:8" x14ac:dyDescent="0.2">
      <c r="A202" s="10" t="s">
        <v>45</v>
      </c>
      <c r="B202" s="10" t="s">
        <v>280</v>
      </c>
      <c r="C202" s="10" t="s">
        <v>241</v>
      </c>
      <c r="D202" s="11">
        <v>0.61399999999999999</v>
      </c>
      <c r="E202" s="12">
        <v>2302.5</v>
      </c>
      <c r="F202" s="12">
        <v>2763</v>
      </c>
      <c r="G202" s="12">
        <v>4605</v>
      </c>
      <c r="H202" s="12">
        <v>5526</v>
      </c>
    </row>
    <row r="203" spans="1:8" x14ac:dyDescent="0.2">
      <c r="A203" s="10" t="s">
        <v>45</v>
      </c>
      <c r="B203" s="10" t="s">
        <v>281</v>
      </c>
      <c r="C203" s="10" t="s">
        <v>282</v>
      </c>
      <c r="D203" s="11">
        <v>0.62270000000000003</v>
      </c>
      <c r="E203" s="12">
        <v>2335.125</v>
      </c>
      <c r="F203" s="12">
        <v>2802.15</v>
      </c>
      <c r="G203" s="12">
        <v>4670.25</v>
      </c>
      <c r="H203" s="12">
        <v>5604.3</v>
      </c>
    </row>
    <row r="204" spans="1:8" x14ac:dyDescent="0.2">
      <c r="A204" s="10" t="s">
        <v>45</v>
      </c>
      <c r="B204" s="10" t="s">
        <v>283</v>
      </c>
      <c r="C204" s="10" t="s">
        <v>241</v>
      </c>
      <c r="D204" s="11">
        <v>0.64449999999999996</v>
      </c>
      <c r="E204" s="12">
        <v>2416.875</v>
      </c>
      <c r="F204" s="12">
        <v>2900.25</v>
      </c>
      <c r="G204" s="12">
        <v>4833.75</v>
      </c>
      <c r="H204" s="12">
        <v>5800.5</v>
      </c>
    </row>
    <row r="205" spans="1:8" x14ac:dyDescent="0.2">
      <c r="A205" s="10" t="s">
        <v>45</v>
      </c>
      <c r="B205" s="10" t="s">
        <v>284</v>
      </c>
      <c r="C205" s="10" t="s">
        <v>285</v>
      </c>
      <c r="D205" s="11">
        <v>0.67410000000000003</v>
      </c>
      <c r="E205" s="12">
        <v>2527.875</v>
      </c>
      <c r="F205" s="12">
        <v>3033.45</v>
      </c>
      <c r="G205" s="12">
        <v>5055.75</v>
      </c>
      <c r="H205" s="12">
        <v>6066.9</v>
      </c>
    </row>
    <row r="206" spans="1:8" x14ac:dyDescent="0.2">
      <c r="A206" s="10" t="s">
        <v>50</v>
      </c>
      <c r="B206" s="10" t="s">
        <v>286</v>
      </c>
      <c r="C206" s="10" t="s">
        <v>20</v>
      </c>
      <c r="D206" s="11">
        <v>0.60270000000000001</v>
      </c>
      <c r="E206" s="12">
        <v>2260.125</v>
      </c>
      <c r="F206" s="12">
        <v>2712.15</v>
      </c>
      <c r="G206" s="12">
        <v>4520.25</v>
      </c>
      <c r="H206" s="12">
        <v>5424.3</v>
      </c>
    </row>
    <row r="207" spans="1:8" x14ac:dyDescent="0.2">
      <c r="A207" s="10" t="s">
        <v>50</v>
      </c>
      <c r="B207" s="10" t="s">
        <v>286</v>
      </c>
      <c r="C207" s="10" t="s">
        <v>266</v>
      </c>
      <c r="D207" s="11">
        <v>0.6643</v>
      </c>
      <c r="E207" s="12">
        <v>2491.125</v>
      </c>
      <c r="F207" s="12">
        <v>2989.35</v>
      </c>
      <c r="G207" s="12">
        <v>4982.25</v>
      </c>
      <c r="H207" s="12">
        <v>5978.7</v>
      </c>
    </row>
    <row r="208" spans="1:8" x14ac:dyDescent="0.2">
      <c r="A208" s="10" t="s">
        <v>50</v>
      </c>
      <c r="B208" s="10" t="s">
        <v>287</v>
      </c>
      <c r="C208" s="10" t="s">
        <v>241</v>
      </c>
      <c r="D208" s="11">
        <v>0.61499999999999999</v>
      </c>
      <c r="E208" s="12">
        <v>2306.25</v>
      </c>
      <c r="F208" s="12">
        <v>2767.5</v>
      </c>
      <c r="G208" s="12">
        <v>4612.5</v>
      </c>
      <c r="H208" s="12">
        <v>5535</v>
      </c>
    </row>
    <row r="209" spans="1:8" x14ac:dyDescent="0.2">
      <c r="A209" s="10" t="s">
        <v>50</v>
      </c>
      <c r="B209" s="10" t="s">
        <v>288</v>
      </c>
      <c r="C209" s="10" t="s">
        <v>241</v>
      </c>
      <c r="D209" s="11">
        <v>0.62760000000000005</v>
      </c>
      <c r="E209" s="12">
        <v>2353.5</v>
      </c>
      <c r="F209" s="12">
        <v>2824.2</v>
      </c>
      <c r="G209" s="12">
        <v>4707</v>
      </c>
      <c r="H209" s="12">
        <v>5648.4</v>
      </c>
    </row>
    <row r="210" spans="1:8" x14ac:dyDescent="0.2">
      <c r="A210" s="10" t="s">
        <v>50</v>
      </c>
      <c r="B210" s="10" t="s">
        <v>289</v>
      </c>
      <c r="C210" s="10" t="s">
        <v>241</v>
      </c>
      <c r="D210" s="11">
        <v>0.63770000000000004</v>
      </c>
      <c r="E210" s="12">
        <v>2391.375</v>
      </c>
      <c r="F210" s="12">
        <v>2869.65</v>
      </c>
      <c r="G210" s="12">
        <v>4782.75</v>
      </c>
      <c r="H210" s="12">
        <v>5739.3</v>
      </c>
    </row>
    <row r="211" spans="1:8" x14ac:dyDescent="0.2">
      <c r="A211" s="10" t="s">
        <v>61</v>
      </c>
      <c r="B211" s="10" t="s">
        <v>290</v>
      </c>
      <c r="C211" s="10" t="s">
        <v>291</v>
      </c>
      <c r="D211" s="11">
        <v>0.67120000000000002</v>
      </c>
      <c r="E211" s="12">
        <v>2517</v>
      </c>
      <c r="F211" s="12">
        <v>3020.4</v>
      </c>
      <c r="G211" s="12">
        <v>5034</v>
      </c>
      <c r="H211" s="12">
        <v>6040.8</v>
      </c>
    </row>
    <row r="212" spans="1:8" x14ac:dyDescent="0.2">
      <c r="A212" s="10" t="s">
        <v>61</v>
      </c>
      <c r="B212" s="10" t="s">
        <v>292</v>
      </c>
      <c r="C212" s="10" t="s">
        <v>241</v>
      </c>
      <c r="D212" s="11">
        <v>0.69610000000000005</v>
      </c>
      <c r="E212" s="12">
        <v>2610.375</v>
      </c>
      <c r="F212" s="12">
        <v>3132.4500000000003</v>
      </c>
      <c r="G212" s="12">
        <v>5220.75</v>
      </c>
      <c r="H212" s="12">
        <v>6264.9000000000005</v>
      </c>
    </row>
    <row r="213" spans="1:8" x14ac:dyDescent="0.2">
      <c r="A213" s="10" t="s">
        <v>61</v>
      </c>
      <c r="B213" s="10" t="s">
        <v>293</v>
      </c>
      <c r="C213" s="10" t="s">
        <v>241</v>
      </c>
      <c r="D213" s="11">
        <v>0.73350000000000004</v>
      </c>
      <c r="E213" s="12">
        <v>2750.625</v>
      </c>
      <c r="F213" s="12">
        <v>3300.75</v>
      </c>
      <c r="G213" s="12">
        <v>5501.25</v>
      </c>
      <c r="H213" s="12">
        <v>6601.5</v>
      </c>
    </row>
    <row r="214" spans="1:8" x14ac:dyDescent="0.2">
      <c r="A214" s="10" t="s">
        <v>61</v>
      </c>
      <c r="B214" s="10" t="s">
        <v>294</v>
      </c>
      <c r="C214" s="10" t="s">
        <v>241</v>
      </c>
      <c r="D214" s="11">
        <v>0.8357</v>
      </c>
      <c r="E214" s="12">
        <v>3133.875</v>
      </c>
      <c r="F214" s="12">
        <v>3760.6499999999996</v>
      </c>
      <c r="G214" s="12">
        <v>6267.75</v>
      </c>
      <c r="H214" s="12">
        <v>7521.2999999999993</v>
      </c>
    </row>
    <row r="215" spans="1:8" x14ac:dyDescent="0.2">
      <c r="A215" s="10" t="s">
        <v>61</v>
      </c>
      <c r="B215" s="10" t="s">
        <v>295</v>
      </c>
      <c r="C215" s="10" t="s">
        <v>241</v>
      </c>
      <c r="D215" s="11">
        <v>0.77669999999999995</v>
      </c>
      <c r="E215" s="12">
        <v>2912.625</v>
      </c>
      <c r="F215" s="12">
        <v>3495.1499999999996</v>
      </c>
      <c r="G215" s="12">
        <v>5825.25</v>
      </c>
      <c r="H215" s="12">
        <v>6990.2999999999993</v>
      </c>
    </row>
    <row r="216" spans="1:8" x14ac:dyDescent="0.2">
      <c r="A216" s="10" t="s">
        <v>61</v>
      </c>
      <c r="B216" s="10" t="s">
        <v>296</v>
      </c>
      <c r="C216" s="10" t="s">
        <v>241</v>
      </c>
      <c r="D216" s="11">
        <v>0.87619999999999998</v>
      </c>
      <c r="E216" s="12">
        <v>3285.75</v>
      </c>
      <c r="F216" s="12">
        <v>3942.8999999999996</v>
      </c>
      <c r="G216" s="12">
        <v>6571.5</v>
      </c>
      <c r="H216" s="12">
        <v>7885.7999999999993</v>
      </c>
    </row>
    <row r="217" spans="1:8" x14ac:dyDescent="0.2">
      <c r="A217" s="10" t="s">
        <v>71</v>
      </c>
      <c r="B217" s="10" t="s">
        <v>297</v>
      </c>
      <c r="C217" s="10" t="s">
        <v>298</v>
      </c>
      <c r="D217" s="11">
        <v>1.0815999999999999</v>
      </c>
      <c r="E217" s="12">
        <v>4055.9999999999995</v>
      </c>
      <c r="F217" s="12">
        <v>4867.1999999999989</v>
      </c>
      <c r="G217" s="12">
        <v>8111.9999999999991</v>
      </c>
      <c r="H217" s="12">
        <v>9734.3999999999978</v>
      </c>
    </row>
    <row r="218" spans="1:8" x14ac:dyDescent="0.2">
      <c r="A218" s="10" t="s">
        <v>71</v>
      </c>
      <c r="B218" s="10" t="s">
        <v>299</v>
      </c>
      <c r="C218" s="10" t="s">
        <v>300</v>
      </c>
      <c r="D218" s="11">
        <v>0.6341</v>
      </c>
      <c r="E218" s="12">
        <v>2377.875</v>
      </c>
      <c r="F218" s="12">
        <v>2853.45</v>
      </c>
      <c r="G218" s="12">
        <v>4755.75</v>
      </c>
      <c r="H218" s="12">
        <v>5706.9</v>
      </c>
    </row>
    <row r="219" spans="1:8" x14ac:dyDescent="0.2">
      <c r="A219" s="10" t="s">
        <v>71</v>
      </c>
      <c r="B219" s="10" t="s">
        <v>301</v>
      </c>
      <c r="C219" s="10" t="s">
        <v>302</v>
      </c>
      <c r="D219" s="11">
        <v>0.92</v>
      </c>
      <c r="E219" s="12">
        <v>3450</v>
      </c>
      <c r="F219" s="12">
        <v>4140</v>
      </c>
      <c r="G219" s="12">
        <v>6900</v>
      </c>
      <c r="H219" s="12">
        <v>8280</v>
      </c>
    </row>
    <row r="220" spans="1:8" x14ac:dyDescent="0.2">
      <c r="A220" s="10" t="s">
        <v>78</v>
      </c>
      <c r="B220" s="10" t="s">
        <v>303</v>
      </c>
      <c r="C220" s="10" t="s">
        <v>241</v>
      </c>
      <c r="D220" s="11">
        <v>0.75190000000000001</v>
      </c>
      <c r="E220" s="12">
        <v>2819.625</v>
      </c>
      <c r="F220" s="12">
        <v>3383.5499999999997</v>
      </c>
      <c r="G220" s="12">
        <v>5639.25</v>
      </c>
      <c r="H220" s="12">
        <v>6767.0999999999995</v>
      </c>
    </row>
    <row r="221" spans="1:8" x14ac:dyDescent="0.2">
      <c r="A221" s="10" t="s">
        <v>82</v>
      </c>
      <c r="B221" s="10" t="s">
        <v>304</v>
      </c>
      <c r="C221" s="10" t="s">
        <v>241</v>
      </c>
      <c r="D221" s="11">
        <v>0.78569999999999995</v>
      </c>
      <c r="E221" s="12">
        <v>2946.375</v>
      </c>
      <c r="F221" s="12">
        <v>3535.6499999999996</v>
      </c>
      <c r="G221" s="12">
        <v>5892.75</v>
      </c>
      <c r="H221" s="12">
        <v>7071.2999999999993</v>
      </c>
    </row>
    <row r="222" spans="1:8" x14ac:dyDescent="0.2">
      <c r="A222" s="10" t="s">
        <v>90</v>
      </c>
      <c r="B222" s="10" t="s">
        <v>305</v>
      </c>
      <c r="C222" s="10" t="s">
        <v>306</v>
      </c>
      <c r="D222" s="11">
        <v>0.80410000000000004</v>
      </c>
      <c r="E222" s="12">
        <v>3015.375</v>
      </c>
      <c r="F222" s="12">
        <v>3618.45</v>
      </c>
      <c r="G222" s="12">
        <v>6030.75</v>
      </c>
      <c r="H222" s="12">
        <v>7236.9</v>
      </c>
    </row>
    <row r="223" spans="1:8" x14ac:dyDescent="0.2">
      <c r="A223" s="10" t="s">
        <v>92</v>
      </c>
      <c r="B223" s="10" t="s">
        <v>307</v>
      </c>
      <c r="C223" s="10" t="s">
        <v>241</v>
      </c>
      <c r="D223" s="11">
        <v>0.63280000000000003</v>
      </c>
      <c r="E223" s="12">
        <v>2373</v>
      </c>
      <c r="F223" s="12">
        <v>2847.6</v>
      </c>
      <c r="G223" s="12">
        <v>4746</v>
      </c>
      <c r="H223" s="12">
        <v>5695.2</v>
      </c>
    </row>
    <row r="224" spans="1:8" x14ac:dyDescent="0.2">
      <c r="A224" s="10" t="s">
        <v>92</v>
      </c>
      <c r="B224" s="10" t="s">
        <v>308</v>
      </c>
      <c r="C224" s="10" t="s">
        <v>241</v>
      </c>
      <c r="D224" s="11">
        <v>1.0174000000000001</v>
      </c>
      <c r="E224" s="12">
        <v>3815.2500000000005</v>
      </c>
      <c r="F224" s="12">
        <v>4578.3</v>
      </c>
      <c r="G224" s="12">
        <v>7630.5000000000009</v>
      </c>
      <c r="H224" s="12">
        <v>9156.6</v>
      </c>
    </row>
    <row r="225" spans="1:8" x14ac:dyDescent="0.2">
      <c r="A225" s="10" t="s">
        <v>92</v>
      </c>
      <c r="B225" s="10" t="s">
        <v>309</v>
      </c>
      <c r="C225" s="10" t="s">
        <v>241</v>
      </c>
      <c r="D225" s="11">
        <v>0.60709999999999997</v>
      </c>
      <c r="E225" s="12">
        <v>2276.625</v>
      </c>
      <c r="F225" s="12">
        <v>2731.95</v>
      </c>
      <c r="G225" s="12">
        <v>4553.25</v>
      </c>
      <c r="H225" s="12">
        <v>5463.9</v>
      </c>
    </row>
    <row r="226" spans="1:8" x14ac:dyDescent="0.2">
      <c r="A226" s="10" t="s">
        <v>92</v>
      </c>
      <c r="B226" s="10" t="s">
        <v>310</v>
      </c>
      <c r="C226" s="10" t="s">
        <v>241</v>
      </c>
      <c r="D226" s="11">
        <v>0.6462</v>
      </c>
      <c r="E226" s="12">
        <v>2423.25</v>
      </c>
      <c r="F226" s="12">
        <v>2907.9</v>
      </c>
      <c r="G226" s="12">
        <v>4846.5</v>
      </c>
      <c r="H226" s="12">
        <v>5815.8</v>
      </c>
    </row>
    <row r="227" spans="1:8" x14ac:dyDescent="0.2">
      <c r="A227" s="10" t="s">
        <v>92</v>
      </c>
      <c r="B227" s="10" t="s">
        <v>311</v>
      </c>
      <c r="C227" s="10" t="s">
        <v>241</v>
      </c>
      <c r="D227" s="11">
        <v>0.98540000000000005</v>
      </c>
      <c r="E227" s="12">
        <v>3695.25</v>
      </c>
      <c r="F227" s="12">
        <v>4434.3</v>
      </c>
      <c r="G227" s="12">
        <v>7390.5</v>
      </c>
      <c r="H227" s="12">
        <v>8868.6</v>
      </c>
    </row>
    <row r="228" spans="1:8" x14ac:dyDescent="0.2">
      <c r="A228" s="10" t="s">
        <v>97</v>
      </c>
      <c r="B228" s="10" t="s">
        <v>312</v>
      </c>
      <c r="C228" s="10" t="s">
        <v>241</v>
      </c>
      <c r="D228" s="11">
        <v>0.55410000000000004</v>
      </c>
      <c r="E228" s="12">
        <v>2077.875</v>
      </c>
      <c r="F228" s="12">
        <v>2493.4500000000003</v>
      </c>
      <c r="G228" s="12">
        <v>4155.75</v>
      </c>
      <c r="H228" s="12">
        <v>4986.9000000000005</v>
      </c>
    </row>
    <row r="229" spans="1:8" x14ac:dyDescent="0.2">
      <c r="A229" s="10" t="s">
        <v>97</v>
      </c>
      <c r="B229" s="10" t="s">
        <v>313</v>
      </c>
      <c r="C229" s="10" t="s">
        <v>241</v>
      </c>
      <c r="D229" s="11">
        <v>0.56669999999999998</v>
      </c>
      <c r="E229" s="12">
        <v>2125.125</v>
      </c>
      <c r="F229" s="12">
        <v>2550.15</v>
      </c>
      <c r="G229" s="12">
        <v>4250.25</v>
      </c>
      <c r="H229" s="12">
        <v>5100.3</v>
      </c>
    </row>
    <row r="230" spans="1:8" x14ac:dyDescent="0.2">
      <c r="A230" s="10" t="s">
        <v>97</v>
      </c>
      <c r="B230" s="10" t="s">
        <v>314</v>
      </c>
      <c r="C230" s="10" t="s">
        <v>315</v>
      </c>
      <c r="D230" s="11">
        <v>0.65059999999999996</v>
      </c>
      <c r="E230" s="12">
        <v>2439.75</v>
      </c>
      <c r="F230" s="12">
        <v>2927.7</v>
      </c>
      <c r="G230" s="12">
        <v>4879.5</v>
      </c>
      <c r="H230" s="12">
        <v>5855.4</v>
      </c>
    </row>
    <row r="231" spans="1:8" x14ac:dyDescent="0.2">
      <c r="A231" s="10" t="s">
        <v>97</v>
      </c>
      <c r="B231" s="10" t="s">
        <v>316</v>
      </c>
      <c r="C231" s="10" t="s">
        <v>241</v>
      </c>
      <c r="D231" s="11">
        <v>0.58509999999999995</v>
      </c>
      <c r="E231" s="12">
        <v>2194.125</v>
      </c>
      <c r="F231" s="12">
        <v>2632.95</v>
      </c>
      <c r="G231" s="12">
        <v>4388.25</v>
      </c>
      <c r="H231" s="12">
        <v>5265.9</v>
      </c>
    </row>
    <row r="232" spans="1:8" x14ac:dyDescent="0.2">
      <c r="A232" s="10" t="s">
        <v>317</v>
      </c>
      <c r="B232" s="10" t="s">
        <v>318</v>
      </c>
      <c r="C232" s="10" t="s">
        <v>319</v>
      </c>
      <c r="D232" s="11">
        <v>0.97840000000000005</v>
      </c>
      <c r="E232" s="12">
        <v>3669</v>
      </c>
      <c r="F232" s="12">
        <v>4402.8</v>
      </c>
      <c r="G232" s="12">
        <v>7338</v>
      </c>
      <c r="H232" s="12">
        <v>8805.6</v>
      </c>
    </row>
    <row r="233" spans="1:8" x14ac:dyDescent="0.2">
      <c r="A233" s="10" t="s">
        <v>317</v>
      </c>
      <c r="B233" s="10" t="s">
        <v>320</v>
      </c>
      <c r="C233" s="10" t="s">
        <v>24</v>
      </c>
      <c r="D233" s="11">
        <v>0.77059999999999995</v>
      </c>
      <c r="E233" s="12">
        <v>2889.75</v>
      </c>
      <c r="F233" s="12">
        <v>3467.6999999999994</v>
      </c>
      <c r="G233" s="12">
        <v>5779.5</v>
      </c>
      <c r="H233" s="12">
        <v>6935.3999999999987</v>
      </c>
    </row>
    <row r="234" spans="1:8" x14ac:dyDescent="0.2">
      <c r="A234" s="10" t="s">
        <v>317</v>
      </c>
      <c r="B234" s="10" t="s">
        <v>321</v>
      </c>
      <c r="C234" s="10" t="s">
        <v>322</v>
      </c>
      <c r="D234" s="11">
        <v>1.5286</v>
      </c>
      <c r="E234" s="12">
        <v>5732.25</v>
      </c>
      <c r="F234" s="12">
        <v>6878.7</v>
      </c>
      <c r="G234" s="12">
        <v>11464.5</v>
      </c>
      <c r="H234" s="12">
        <v>13757.4</v>
      </c>
    </row>
    <row r="235" spans="1:8" x14ac:dyDescent="0.2">
      <c r="A235" s="10" t="s">
        <v>317</v>
      </c>
      <c r="B235" s="10" t="s">
        <v>321</v>
      </c>
      <c r="C235" s="10" t="s">
        <v>323</v>
      </c>
      <c r="D235" s="11">
        <v>1.677</v>
      </c>
      <c r="E235" s="12">
        <v>6288.75</v>
      </c>
      <c r="F235" s="12">
        <v>7546.5</v>
      </c>
      <c r="G235" s="12">
        <v>12577.5</v>
      </c>
      <c r="H235" s="12">
        <v>15093</v>
      </c>
    </row>
    <row r="236" spans="1:8" x14ac:dyDescent="0.2">
      <c r="A236" s="10" t="s">
        <v>317</v>
      </c>
      <c r="B236" s="10" t="s">
        <v>324</v>
      </c>
      <c r="C236" s="10" t="s">
        <v>24</v>
      </c>
      <c r="D236" s="11">
        <v>0.74199999999999999</v>
      </c>
      <c r="E236" s="12">
        <v>2782.5</v>
      </c>
      <c r="F236" s="12">
        <v>3339</v>
      </c>
      <c r="G236" s="12">
        <v>5565</v>
      </c>
      <c r="H236" s="12">
        <v>6678</v>
      </c>
    </row>
    <row r="237" spans="1:8" x14ac:dyDescent="0.2">
      <c r="A237" s="10" t="s">
        <v>317</v>
      </c>
      <c r="B237" s="10" t="s">
        <v>325</v>
      </c>
      <c r="C237" s="10" t="s">
        <v>322</v>
      </c>
      <c r="D237" s="11">
        <v>1.2508999999999999</v>
      </c>
      <c r="E237" s="12">
        <v>4690.875</v>
      </c>
      <c r="F237" s="12">
        <v>5629.0499999999993</v>
      </c>
      <c r="G237" s="12">
        <v>9381.75</v>
      </c>
      <c r="H237" s="12">
        <v>11258.099999999999</v>
      </c>
    </row>
    <row r="238" spans="1:8" x14ac:dyDescent="0.2">
      <c r="A238" s="10" t="s">
        <v>317</v>
      </c>
      <c r="B238" s="10" t="s">
        <v>325</v>
      </c>
      <c r="C238" s="10" t="s">
        <v>323</v>
      </c>
      <c r="D238" s="11">
        <v>1.5432999999999999</v>
      </c>
      <c r="E238" s="12">
        <v>5787.375</v>
      </c>
      <c r="F238" s="12">
        <v>6944.8499999999995</v>
      </c>
      <c r="G238" s="12">
        <v>11574.75</v>
      </c>
      <c r="H238" s="12">
        <v>13889.699999999999</v>
      </c>
    </row>
    <row r="239" spans="1:8" x14ac:dyDescent="0.2">
      <c r="A239" s="10" t="s">
        <v>317</v>
      </c>
      <c r="B239" s="10" t="s">
        <v>326</v>
      </c>
      <c r="C239" s="10" t="s">
        <v>241</v>
      </c>
      <c r="D239" s="11">
        <v>0.95040000000000002</v>
      </c>
      <c r="E239" s="12">
        <v>3564</v>
      </c>
      <c r="F239" s="12">
        <v>4276.8</v>
      </c>
      <c r="G239" s="12">
        <v>7128</v>
      </c>
      <c r="H239" s="12">
        <v>8553.6</v>
      </c>
    </row>
    <row r="240" spans="1:8" x14ac:dyDescent="0.2">
      <c r="A240" s="10" t="s">
        <v>104</v>
      </c>
      <c r="B240" s="10" t="s">
        <v>327</v>
      </c>
      <c r="C240" s="10" t="s">
        <v>247</v>
      </c>
      <c r="D240" s="11">
        <v>1.0163</v>
      </c>
      <c r="E240" s="12">
        <v>3811.125</v>
      </c>
      <c r="F240" s="12">
        <v>4573.3500000000004</v>
      </c>
      <c r="G240" s="12">
        <v>7622.25</v>
      </c>
      <c r="H240" s="12">
        <v>9146.7000000000007</v>
      </c>
    </row>
    <row r="241" spans="1:8" x14ac:dyDescent="0.2">
      <c r="A241" s="10" t="s">
        <v>328</v>
      </c>
      <c r="B241" s="10" t="s">
        <v>329</v>
      </c>
      <c r="C241" s="10" t="s">
        <v>241</v>
      </c>
      <c r="D241" s="11">
        <v>0.62439999999999996</v>
      </c>
      <c r="E241" s="12">
        <v>2341.5</v>
      </c>
      <c r="F241" s="12">
        <v>2809.7999999999997</v>
      </c>
      <c r="G241" s="12">
        <v>4683</v>
      </c>
      <c r="H241" s="12">
        <v>5619.5999999999995</v>
      </c>
    </row>
    <row r="242" spans="1:8" x14ac:dyDescent="0.2">
      <c r="A242" s="10" t="s">
        <v>111</v>
      </c>
      <c r="B242" s="10" t="s">
        <v>330</v>
      </c>
      <c r="C242" s="10" t="s">
        <v>241</v>
      </c>
      <c r="D242" s="11">
        <v>0.71440000000000003</v>
      </c>
      <c r="E242" s="12">
        <v>2679</v>
      </c>
      <c r="F242" s="12">
        <v>3214.8</v>
      </c>
      <c r="G242" s="12">
        <v>5358</v>
      </c>
      <c r="H242" s="12">
        <v>6429.6</v>
      </c>
    </row>
    <row r="243" spans="1:8" x14ac:dyDescent="0.2">
      <c r="A243" s="10" t="s">
        <v>111</v>
      </c>
      <c r="B243" s="10" t="s">
        <v>331</v>
      </c>
      <c r="C243" s="10" t="s">
        <v>241</v>
      </c>
      <c r="D243" s="11">
        <v>0.52080000000000004</v>
      </c>
      <c r="E243" s="12">
        <v>1953.0000000000002</v>
      </c>
      <c r="F243" s="12">
        <v>2343.6000000000004</v>
      </c>
      <c r="G243" s="12">
        <v>3906.0000000000005</v>
      </c>
      <c r="H243" s="12">
        <v>4687.2000000000007</v>
      </c>
    </row>
    <row r="244" spans="1:8" x14ac:dyDescent="0.2">
      <c r="A244" s="10" t="s">
        <v>113</v>
      </c>
      <c r="B244" s="10" t="s">
        <v>332</v>
      </c>
      <c r="C244" s="10" t="s">
        <v>333</v>
      </c>
      <c r="D244" s="11">
        <v>0.68740000000000001</v>
      </c>
      <c r="E244" s="12">
        <v>2577.75</v>
      </c>
      <c r="F244" s="12">
        <v>3093.2999999999997</v>
      </c>
      <c r="G244" s="12">
        <v>5155.5</v>
      </c>
      <c r="H244" s="12">
        <v>6186.5999999999995</v>
      </c>
    </row>
    <row r="245" spans="1:8" x14ac:dyDescent="0.2">
      <c r="A245" s="10" t="s">
        <v>113</v>
      </c>
      <c r="B245" s="10" t="s">
        <v>334</v>
      </c>
      <c r="C245" s="10" t="s">
        <v>333</v>
      </c>
      <c r="D245" s="11">
        <v>0.68420000000000003</v>
      </c>
      <c r="E245" s="12">
        <v>2565.75</v>
      </c>
      <c r="F245" s="12">
        <v>3078.9</v>
      </c>
      <c r="G245" s="12">
        <v>5131.5</v>
      </c>
      <c r="H245" s="12">
        <v>6157.8</v>
      </c>
    </row>
    <row r="246" spans="1:8" x14ac:dyDescent="0.2">
      <c r="A246" s="10" t="s">
        <v>113</v>
      </c>
      <c r="B246" s="10" t="s">
        <v>335</v>
      </c>
      <c r="C246" s="10" t="s">
        <v>241</v>
      </c>
      <c r="D246" s="11">
        <v>0.80289999999999995</v>
      </c>
      <c r="E246" s="12">
        <v>3010.875</v>
      </c>
      <c r="F246" s="12">
        <v>3613.0499999999997</v>
      </c>
      <c r="G246" s="12">
        <v>6021.75</v>
      </c>
      <c r="H246" s="12">
        <v>7226.0999999999995</v>
      </c>
    </row>
    <row r="247" spans="1:8" x14ac:dyDescent="0.2">
      <c r="A247" s="10" t="s">
        <v>113</v>
      </c>
      <c r="B247" s="10" t="s">
        <v>336</v>
      </c>
      <c r="C247" s="10" t="s">
        <v>241</v>
      </c>
      <c r="D247" s="11">
        <v>0.88280000000000003</v>
      </c>
      <c r="E247" s="12">
        <v>3310.5</v>
      </c>
      <c r="F247" s="12">
        <v>3972.6000000000004</v>
      </c>
      <c r="G247" s="12">
        <v>6621</v>
      </c>
      <c r="H247" s="12">
        <v>7945.2000000000007</v>
      </c>
    </row>
    <row r="248" spans="1:8" x14ac:dyDescent="0.2">
      <c r="A248" s="10" t="s">
        <v>113</v>
      </c>
      <c r="B248" s="10" t="s">
        <v>337</v>
      </c>
      <c r="C248" s="10" t="s">
        <v>241</v>
      </c>
      <c r="D248" s="11">
        <v>0.746</v>
      </c>
      <c r="E248" s="12">
        <v>2797.5</v>
      </c>
      <c r="F248" s="12">
        <v>3357</v>
      </c>
      <c r="G248" s="12">
        <v>5595</v>
      </c>
      <c r="H248" s="12">
        <v>6714</v>
      </c>
    </row>
    <row r="249" spans="1:8" x14ac:dyDescent="0.2">
      <c r="A249" s="10" t="s">
        <v>113</v>
      </c>
      <c r="B249" s="10" t="s">
        <v>338</v>
      </c>
      <c r="C249" s="10" t="s">
        <v>339</v>
      </c>
      <c r="D249" s="11">
        <v>0.88870000000000005</v>
      </c>
      <c r="E249" s="12">
        <v>3332.625</v>
      </c>
      <c r="F249" s="12">
        <v>3999.15</v>
      </c>
      <c r="G249" s="12">
        <v>6665.25</v>
      </c>
      <c r="H249" s="12">
        <v>7998.3</v>
      </c>
    </row>
    <row r="250" spans="1:8" x14ac:dyDescent="0.2">
      <c r="A250" s="10" t="s">
        <v>113</v>
      </c>
      <c r="B250" s="10" t="s">
        <v>340</v>
      </c>
      <c r="C250" s="10" t="s">
        <v>241</v>
      </c>
      <c r="D250" s="11">
        <v>0.67769999999999997</v>
      </c>
      <c r="E250" s="12">
        <v>2541.375</v>
      </c>
      <c r="F250" s="12">
        <v>3049.6499999999996</v>
      </c>
      <c r="G250" s="12">
        <v>5082.75</v>
      </c>
      <c r="H250" s="12">
        <v>6099.2999999999993</v>
      </c>
    </row>
    <row r="251" spans="1:8" x14ac:dyDescent="0.2">
      <c r="A251" s="10" t="s">
        <v>113</v>
      </c>
      <c r="B251" s="10" t="s">
        <v>341</v>
      </c>
      <c r="C251" s="10" t="s">
        <v>241</v>
      </c>
      <c r="D251" s="11">
        <v>0.89410000000000001</v>
      </c>
      <c r="E251" s="12">
        <v>3352.875</v>
      </c>
      <c r="F251" s="12">
        <v>4023.4499999999994</v>
      </c>
      <c r="G251" s="12">
        <v>6705.75</v>
      </c>
      <c r="H251" s="12">
        <v>8046.8999999999987</v>
      </c>
    </row>
    <row r="252" spans="1:8" x14ac:dyDescent="0.2">
      <c r="A252" s="10" t="s">
        <v>113</v>
      </c>
      <c r="B252" s="10" t="s">
        <v>342</v>
      </c>
      <c r="C252" s="10" t="s">
        <v>241</v>
      </c>
      <c r="D252" s="11">
        <v>0.92210000000000003</v>
      </c>
      <c r="E252" s="12">
        <v>3457.875</v>
      </c>
      <c r="F252" s="12">
        <v>4149.45</v>
      </c>
      <c r="G252" s="12">
        <v>6915.75</v>
      </c>
      <c r="H252" s="12">
        <v>8298.9</v>
      </c>
    </row>
    <row r="253" spans="1:8" x14ac:dyDescent="0.2">
      <c r="A253" s="10" t="s">
        <v>113</v>
      </c>
      <c r="B253" s="10" t="s">
        <v>343</v>
      </c>
      <c r="C253" s="10" t="s">
        <v>241</v>
      </c>
      <c r="D253" s="11">
        <v>1.0894999999999999</v>
      </c>
      <c r="E253" s="12">
        <v>4085.6249999999995</v>
      </c>
      <c r="F253" s="12">
        <v>4902.75</v>
      </c>
      <c r="G253" s="12">
        <v>8171.2499999999991</v>
      </c>
      <c r="H253" s="12">
        <v>9805.5</v>
      </c>
    </row>
    <row r="254" spans="1:8" x14ac:dyDescent="0.2">
      <c r="A254" s="10" t="s">
        <v>113</v>
      </c>
      <c r="B254" s="10" t="s">
        <v>344</v>
      </c>
      <c r="C254" s="10" t="s">
        <v>247</v>
      </c>
      <c r="D254" s="11">
        <v>1.4601</v>
      </c>
      <c r="E254" s="12">
        <v>5475.375</v>
      </c>
      <c r="F254" s="12">
        <v>6570.45</v>
      </c>
      <c r="G254" s="12">
        <v>10950.75</v>
      </c>
      <c r="H254" s="12">
        <v>13140.9</v>
      </c>
    </row>
    <row r="255" spans="1:8" x14ac:dyDescent="0.2">
      <c r="A255" s="10" t="s">
        <v>139</v>
      </c>
      <c r="B255" s="10" t="s">
        <v>345</v>
      </c>
      <c r="C255" s="10" t="s">
        <v>241</v>
      </c>
      <c r="D255" s="11">
        <v>0.55679999999999996</v>
      </c>
      <c r="E255" s="12">
        <v>2088</v>
      </c>
      <c r="F255" s="12">
        <v>2505.6</v>
      </c>
      <c r="G255" s="12">
        <v>4176</v>
      </c>
      <c r="H255" s="12">
        <v>5011.2</v>
      </c>
    </row>
    <row r="256" spans="1:8" x14ac:dyDescent="0.2">
      <c r="A256" s="10" t="s">
        <v>150</v>
      </c>
      <c r="B256" s="10" t="s">
        <v>346</v>
      </c>
      <c r="C256" s="10" t="s">
        <v>347</v>
      </c>
      <c r="D256" s="11">
        <v>0.69740000000000002</v>
      </c>
      <c r="E256" s="12">
        <v>2615.25</v>
      </c>
      <c r="F256" s="12">
        <v>3138.2999999999997</v>
      </c>
      <c r="G256" s="12">
        <v>5230.5</v>
      </c>
      <c r="H256" s="12">
        <v>6276.5999999999995</v>
      </c>
    </row>
    <row r="257" spans="1:8" x14ac:dyDescent="0.2">
      <c r="A257" s="10" t="s">
        <v>348</v>
      </c>
      <c r="B257" s="10" t="s">
        <v>349</v>
      </c>
      <c r="C257" s="10" t="s">
        <v>302</v>
      </c>
      <c r="D257" s="11">
        <v>0.67220000000000002</v>
      </c>
      <c r="E257" s="12">
        <v>2520.75</v>
      </c>
      <c r="F257" s="12">
        <v>3024.9</v>
      </c>
      <c r="G257" s="12">
        <v>5041.5</v>
      </c>
      <c r="H257" s="12">
        <v>6049.8</v>
      </c>
    </row>
    <row r="258" spans="1:8" x14ac:dyDescent="0.2">
      <c r="A258" s="10" t="s">
        <v>159</v>
      </c>
      <c r="B258" s="10" t="s">
        <v>350</v>
      </c>
      <c r="C258" s="10" t="s">
        <v>241</v>
      </c>
      <c r="D258" s="11">
        <v>0.56079999999999997</v>
      </c>
      <c r="E258" s="12">
        <v>2103</v>
      </c>
      <c r="F258" s="12">
        <v>2523.5999999999995</v>
      </c>
      <c r="G258" s="12">
        <v>4206</v>
      </c>
      <c r="H258" s="12">
        <v>5047.1999999999989</v>
      </c>
    </row>
    <row r="259" spans="1:8" x14ac:dyDescent="0.2">
      <c r="A259" s="10" t="s">
        <v>159</v>
      </c>
      <c r="B259" s="10" t="s">
        <v>351</v>
      </c>
      <c r="C259" s="10" t="s">
        <v>352</v>
      </c>
      <c r="D259" s="11">
        <v>0.65820000000000001</v>
      </c>
      <c r="E259" s="12">
        <v>2468.25</v>
      </c>
      <c r="F259" s="12">
        <v>2961.9</v>
      </c>
      <c r="G259" s="12">
        <v>4936.5</v>
      </c>
      <c r="H259" s="12">
        <v>5923.8</v>
      </c>
    </row>
    <row r="260" spans="1:8" x14ac:dyDescent="0.2">
      <c r="A260" s="10" t="s">
        <v>159</v>
      </c>
      <c r="B260" s="10" t="s">
        <v>353</v>
      </c>
      <c r="C260" s="10" t="s">
        <v>354</v>
      </c>
      <c r="D260" s="11">
        <v>0.72430000000000005</v>
      </c>
      <c r="E260" s="12">
        <v>2716.125</v>
      </c>
      <c r="F260" s="12">
        <v>3259.3500000000004</v>
      </c>
      <c r="G260" s="12">
        <v>5432.25</v>
      </c>
      <c r="H260" s="12">
        <v>6518.7000000000007</v>
      </c>
    </row>
    <row r="261" spans="1:8" x14ac:dyDescent="0.2">
      <c r="A261" s="10" t="s">
        <v>163</v>
      </c>
      <c r="B261" s="10" t="s">
        <v>355</v>
      </c>
      <c r="C261" s="10" t="s">
        <v>241</v>
      </c>
      <c r="D261" s="11">
        <v>0.63990000000000002</v>
      </c>
      <c r="E261" s="12">
        <v>2399.625</v>
      </c>
      <c r="F261" s="12">
        <v>2879.55</v>
      </c>
      <c r="G261" s="12">
        <v>4799.25</v>
      </c>
      <c r="H261" s="12">
        <v>5759.1</v>
      </c>
    </row>
    <row r="262" spans="1:8" x14ac:dyDescent="0.2">
      <c r="A262" s="10" t="s">
        <v>163</v>
      </c>
      <c r="B262" s="10" t="s">
        <v>356</v>
      </c>
      <c r="C262" s="10" t="s">
        <v>357</v>
      </c>
      <c r="D262" s="11">
        <v>0.68210000000000004</v>
      </c>
      <c r="E262" s="12">
        <v>2557.875</v>
      </c>
      <c r="F262" s="12">
        <v>3069.4500000000003</v>
      </c>
      <c r="G262" s="12">
        <v>5115.75</v>
      </c>
      <c r="H262" s="12">
        <v>6138.9000000000005</v>
      </c>
    </row>
    <row r="263" spans="1:8" x14ac:dyDescent="0.2">
      <c r="A263" s="10" t="s">
        <v>163</v>
      </c>
      <c r="B263" s="10" t="s">
        <v>358</v>
      </c>
      <c r="C263" s="10" t="s">
        <v>359</v>
      </c>
      <c r="D263" s="11">
        <v>0.72409999999999997</v>
      </c>
      <c r="E263" s="12">
        <v>2715.375</v>
      </c>
      <c r="F263" s="12">
        <v>3258.45</v>
      </c>
      <c r="G263" s="12">
        <v>5430.75</v>
      </c>
      <c r="H263" s="12">
        <v>6516.9</v>
      </c>
    </row>
    <row r="264" spans="1:8" x14ac:dyDescent="0.2">
      <c r="A264" s="10" t="s">
        <v>163</v>
      </c>
      <c r="B264" s="10" t="s">
        <v>360</v>
      </c>
      <c r="C264" s="10" t="s">
        <v>357</v>
      </c>
      <c r="D264" s="11">
        <v>0.59799999999999998</v>
      </c>
      <c r="E264" s="12">
        <v>2242.5</v>
      </c>
      <c r="F264" s="12">
        <v>2690.9999999999995</v>
      </c>
      <c r="G264" s="12">
        <v>4485</v>
      </c>
      <c r="H264" s="12">
        <v>5381.9999999999991</v>
      </c>
    </row>
    <row r="265" spans="1:8" x14ac:dyDescent="0.2">
      <c r="A265" s="10" t="s">
        <v>163</v>
      </c>
      <c r="B265" s="10" t="s">
        <v>361</v>
      </c>
      <c r="C265" s="10" t="s">
        <v>357</v>
      </c>
      <c r="D265" s="11">
        <v>0.64970000000000006</v>
      </c>
      <c r="E265" s="12">
        <v>2436.375</v>
      </c>
      <c r="F265" s="12">
        <v>2923.65</v>
      </c>
      <c r="G265" s="12">
        <v>4872.75</v>
      </c>
      <c r="H265" s="12">
        <v>5847.3</v>
      </c>
    </row>
    <row r="266" spans="1:8" x14ac:dyDescent="0.2">
      <c r="A266" s="10" t="s">
        <v>163</v>
      </c>
      <c r="B266" s="10" t="s">
        <v>362</v>
      </c>
      <c r="C266" s="10" t="s">
        <v>363</v>
      </c>
      <c r="D266" s="11">
        <v>0.70030000000000003</v>
      </c>
      <c r="E266" s="12">
        <v>2626.125</v>
      </c>
      <c r="F266" s="12">
        <v>3151.35</v>
      </c>
      <c r="G266" s="12">
        <v>5252.25</v>
      </c>
      <c r="H266" s="12">
        <v>6302.7</v>
      </c>
    </row>
    <row r="267" spans="1:8" x14ac:dyDescent="0.2">
      <c r="A267" s="10" t="s">
        <v>163</v>
      </c>
      <c r="B267" s="10" t="s">
        <v>364</v>
      </c>
      <c r="C267" s="10" t="s">
        <v>363</v>
      </c>
      <c r="D267" s="11">
        <v>0.8619</v>
      </c>
      <c r="E267" s="12">
        <v>3232.125</v>
      </c>
      <c r="F267" s="12">
        <v>3878.5499999999993</v>
      </c>
      <c r="G267" s="12">
        <v>6464.25</v>
      </c>
      <c r="H267" s="12">
        <v>7757.0999999999985</v>
      </c>
    </row>
    <row r="268" spans="1:8" x14ac:dyDescent="0.2">
      <c r="A268" s="10" t="s">
        <v>163</v>
      </c>
      <c r="B268" s="10" t="s">
        <v>365</v>
      </c>
      <c r="C268" s="10" t="s">
        <v>363</v>
      </c>
      <c r="D268" s="11">
        <v>0.70850000000000002</v>
      </c>
      <c r="E268" s="12">
        <v>2656.875</v>
      </c>
      <c r="F268" s="12">
        <v>3188.25</v>
      </c>
      <c r="G268" s="12">
        <v>5313.75</v>
      </c>
      <c r="H268" s="12">
        <v>6376.5</v>
      </c>
    </row>
    <row r="269" spans="1:8" x14ac:dyDescent="0.2">
      <c r="A269" s="10" t="s">
        <v>163</v>
      </c>
      <c r="B269" s="10" t="s">
        <v>366</v>
      </c>
      <c r="C269" s="10" t="s">
        <v>363</v>
      </c>
      <c r="D269" s="11">
        <v>0.87009999999999998</v>
      </c>
      <c r="E269" s="12">
        <v>3262.875</v>
      </c>
      <c r="F269" s="12">
        <v>3915.45</v>
      </c>
      <c r="G269" s="12">
        <v>6525.75</v>
      </c>
      <c r="H269" s="12">
        <v>7830.9</v>
      </c>
    </row>
    <row r="270" spans="1:8" x14ac:dyDescent="0.2">
      <c r="A270" s="10" t="s">
        <v>176</v>
      </c>
      <c r="B270" s="10" t="s">
        <v>367</v>
      </c>
      <c r="C270" s="10" t="s">
        <v>368</v>
      </c>
      <c r="D270" s="11">
        <v>1.258</v>
      </c>
      <c r="E270" s="12">
        <v>4717.5</v>
      </c>
      <c r="F270" s="12">
        <v>5661</v>
      </c>
      <c r="G270" s="12">
        <v>9435</v>
      </c>
      <c r="H270" s="12">
        <v>11322</v>
      </c>
    </row>
    <row r="271" spans="1:8" x14ac:dyDescent="0.2">
      <c r="A271" s="10" t="s">
        <v>176</v>
      </c>
      <c r="B271" s="10" t="s">
        <v>369</v>
      </c>
      <c r="C271" s="10" t="s">
        <v>241</v>
      </c>
      <c r="D271" s="11">
        <v>1.4944999999999999</v>
      </c>
      <c r="E271" s="12">
        <v>5604.375</v>
      </c>
      <c r="F271" s="12">
        <v>6725.25</v>
      </c>
      <c r="G271" s="12">
        <v>11208.75</v>
      </c>
      <c r="H271" s="12">
        <v>13450.5</v>
      </c>
    </row>
    <row r="272" spans="1:8" x14ac:dyDescent="0.2">
      <c r="A272" s="10" t="s">
        <v>176</v>
      </c>
      <c r="B272" s="10" t="s">
        <v>370</v>
      </c>
      <c r="C272" s="10" t="s">
        <v>371</v>
      </c>
      <c r="D272" s="11">
        <v>1.3689</v>
      </c>
      <c r="E272" s="12">
        <v>5133.375</v>
      </c>
      <c r="F272" s="12">
        <v>6160.0499999999993</v>
      </c>
      <c r="G272" s="12">
        <v>10266.75</v>
      </c>
      <c r="H272" s="12">
        <v>12320.099999999999</v>
      </c>
    </row>
    <row r="273" spans="1:8" x14ac:dyDescent="0.2">
      <c r="A273" s="10" t="s">
        <v>184</v>
      </c>
      <c r="B273" s="10" t="s">
        <v>372</v>
      </c>
      <c r="C273" s="10" t="s">
        <v>241</v>
      </c>
      <c r="D273" s="11">
        <v>0.52159999999999995</v>
      </c>
      <c r="E273" s="12">
        <v>1955.9999999999998</v>
      </c>
      <c r="F273" s="12">
        <v>2347.1999999999998</v>
      </c>
      <c r="G273" s="12">
        <v>3911.9999999999995</v>
      </c>
      <c r="H273" s="12">
        <v>4694.3999999999996</v>
      </c>
    </row>
    <row r="274" spans="1:8" x14ac:dyDescent="0.2">
      <c r="A274" s="10" t="s">
        <v>192</v>
      </c>
      <c r="B274" s="10" t="s">
        <v>373</v>
      </c>
      <c r="C274" s="10" t="s">
        <v>374</v>
      </c>
      <c r="D274" s="11">
        <v>0.72160000000000002</v>
      </c>
      <c r="E274" s="12">
        <v>2706</v>
      </c>
      <c r="F274" s="12">
        <v>3247.2000000000003</v>
      </c>
      <c r="G274" s="12">
        <v>5412</v>
      </c>
      <c r="H274" s="12">
        <v>6494.4000000000005</v>
      </c>
    </row>
    <row r="275" spans="1:8" x14ac:dyDescent="0.2">
      <c r="A275" s="10" t="s">
        <v>192</v>
      </c>
      <c r="B275" s="10" t="s">
        <v>375</v>
      </c>
      <c r="C275" s="10" t="s">
        <v>376</v>
      </c>
      <c r="D275" s="11">
        <v>0.73170000000000002</v>
      </c>
      <c r="E275" s="12">
        <v>2743.875</v>
      </c>
      <c r="F275" s="12">
        <v>3292.65</v>
      </c>
      <c r="G275" s="12">
        <v>5487.75</v>
      </c>
      <c r="H275" s="12">
        <v>6585.3</v>
      </c>
    </row>
    <row r="276" spans="1:8" x14ac:dyDescent="0.2">
      <c r="A276" s="10" t="s">
        <v>377</v>
      </c>
      <c r="B276" s="10" t="s">
        <v>378</v>
      </c>
      <c r="C276" s="10" t="s">
        <v>241</v>
      </c>
      <c r="D276" s="11">
        <v>0.74770000000000003</v>
      </c>
      <c r="E276" s="12">
        <v>2803.875</v>
      </c>
      <c r="F276" s="12">
        <v>3364.65</v>
      </c>
      <c r="G276" s="12">
        <v>5607.75</v>
      </c>
      <c r="H276" s="12">
        <v>6729.3</v>
      </c>
    </row>
    <row r="277" spans="1:8" x14ac:dyDescent="0.2">
      <c r="A277" s="10" t="s">
        <v>216</v>
      </c>
      <c r="B277" s="10" t="s">
        <v>379</v>
      </c>
      <c r="C277" s="10" t="s">
        <v>241</v>
      </c>
      <c r="D277" s="11">
        <v>0.62649999999999995</v>
      </c>
      <c r="E277" s="12">
        <v>2349.375</v>
      </c>
      <c r="F277" s="12">
        <v>2819.2499999999995</v>
      </c>
      <c r="G277" s="12">
        <v>4698.75</v>
      </c>
      <c r="H277" s="12">
        <v>5638.4999999999991</v>
      </c>
    </row>
    <row r="278" spans="1:8" x14ac:dyDescent="0.2">
      <c r="A278" s="10" t="s">
        <v>216</v>
      </c>
      <c r="B278" s="10" t="s">
        <v>380</v>
      </c>
      <c r="C278" s="10" t="s">
        <v>333</v>
      </c>
      <c r="D278" s="11">
        <v>0.58919999999999995</v>
      </c>
      <c r="E278" s="12">
        <v>2209.5</v>
      </c>
      <c r="F278" s="12">
        <v>2651.3999999999996</v>
      </c>
      <c r="G278" s="12">
        <v>4419</v>
      </c>
      <c r="H278" s="12">
        <v>5302.7999999999993</v>
      </c>
    </row>
    <row r="279" spans="1:8" x14ac:dyDescent="0.2">
      <c r="A279" s="10" t="s">
        <v>216</v>
      </c>
      <c r="B279" s="10" t="s">
        <v>381</v>
      </c>
      <c r="C279" s="10" t="s">
        <v>247</v>
      </c>
      <c r="D279" s="11">
        <v>0.73980000000000001</v>
      </c>
      <c r="E279" s="12">
        <v>2774.25</v>
      </c>
      <c r="F279" s="12">
        <v>3329.1</v>
      </c>
      <c r="G279" s="12">
        <v>5548.5</v>
      </c>
      <c r="H279" s="12">
        <v>6658.2</v>
      </c>
    </row>
    <row r="280" spans="1:8" x14ac:dyDescent="0.2">
      <c r="A280" s="10" t="s">
        <v>218</v>
      </c>
      <c r="B280" s="10" t="s">
        <v>382</v>
      </c>
      <c r="C280" s="10" t="s">
        <v>241</v>
      </c>
      <c r="D280" s="11">
        <v>0.66859999999999997</v>
      </c>
      <c r="E280" s="12">
        <v>2507.25</v>
      </c>
      <c r="F280" s="12">
        <v>3008.7</v>
      </c>
      <c r="G280" s="12">
        <v>5014.5</v>
      </c>
      <c r="H280" s="12">
        <v>6017.4</v>
      </c>
    </row>
    <row r="281" spans="1:8" x14ac:dyDescent="0.2">
      <c r="A281" s="10" t="s">
        <v>218</v>
      </c>
      <c r="B281" s="10" t="s">
        <v>383</v>
      </c>
      <c r="C281" s="10" t="s">
        <v>384</v>
      </c>
      <c r="D281" s="11">
        <v>0.79159999999999997</v>
      </c>
      <c r="E281" s="12">
        <v>2968.5</v>
      </c>
      <c r="F281" s="12">
        <v>3562.1999999999994</v>
      </c>
      <c r="G281" s="12">
        <v>5937</v>
      </c>
      <c r="H281" s="12">
        <v>7124.3999999999987</v>
      </c>
    </row>
    <row r="282" spans="1:8" x14ac:dyDescent="0.2">
      <c r="A282" s="10" t="s">
        <v>218</v>
      </c>
      <c r="B282" s="10" t="s">
        <v>385</v>
      </c>
      <c r="C282" s="10" t="s">
        <v>247</v>
      </c>
      <c r="D282" s="11">
        <v>0.61650000000000005</v>
      </c>
      <c r="E282" s="12">
        <v>2311.875</v>
      </c>
      <c r="F282" s="12">
        <v>2774.25</v>
      </c>
      <c r="G282" s="12">
        <v>4623.75</v>
      </c>
      <c r="H282" s="12">
        <v>5548.5</v>
      </c>
    </row>
    <row r="283" spans="1:8" x14ac:dyDescent="0.2">
      <c r="A283" s="10" t="s">
        <v>228</v>
      </c>
      <c r="B283" s="10" t="s">
        <v>386</v>
      </c>
      <c r="C283" s="10" t="s">
        <v>241</v>
      </c>
      <c r="D283" s="11">
        <v>0.79779999999999995</v>
      </c>
      <c r="E283" s="12">
        <v>2991.75</v>
      </c>
      <c r="F283" s="12">
        <v>3590.0999999999995</v>
      </c>
      <c r="G283" s="12">
        <v>5983.5</v>
      </c>
      <c r="H283" s="12">
        <v>7180.1999999999989</v>
      </c>
    </row>
    <row r="284" spans="1:8" x14ac:dyDescent="0.2">
      <c r="A284" s="10" t="s">
        <v>228</v>
      </c>
      <c r="B284" s="10" t="s">
        <v>387</v>
      </c>
      <c r="C284" s="10" t="s">
        <v>241</v>
      </c>
      <c r="D284" s="11">
        <v>0.92430000000000001</v>
      </c>
      <c r="E284" s="12">
        <v>3466.125</v>
      </c>
      <c r="F284" s="12">
        <v>4159.3499999999995</v>
      </c>
      <c r="G284" s="12">
        <v>6932.25</v>
      </c>
      <c r="H284" s="12">
        <v>8318.6999999999989</v>
      </c>
    </row>
    <row r="285" spans="1:8" x14ac:dyDescent="0.2">
      <c r="A285" s="10" t="s">
        <v>228</v>
      </c>
      <c r="B285" s="10" t="s">
        <v>388</v>
      </c>
      <c r="C285" s="10" t="s">
        <v>241</v>
      </c>
      <c r="D285" s="11">
        <v>0.80430000000000001</v>
      </c>
      <c r="E285" s="12">
        <v>3016.125</v>
      </c>
      <c r="F285" s="12">
        <v>3619.35</v>
      </c>
      <c r="G285" s="12">
        <v>6032.25</v>
      </c>
      <c r="H285" s="12">
        <v>7238.7</v>
      </c>
    </row>
    <row r="286" spans="1:8" x14ac:dyDescent="0.2">
      <c r="A286" s="10" t="s">
        <v>228</v>
      </c>
      <c r="B286" s="10" t="s">
        <v>389</v>
      </c>
      <c r="C286" s="10" t="s">
        <v>241</v>
      </c>
      <c r="D286" s="11">
        <v>0.8427</v>
      </c>
      <c r="E286" s="12">
        <v>3160.125</v>
      </c>
      <c r="F286" s="12">
        <v>3792.1499999999996</v>
      </c>
      <c r="G286" s="12">
        <v>6320.25</v>
      </c>
      <c r="H286" s="12">
        <v>7584.2999999999993</v>
      </c>
    </row>
    <row r="287" spans="1:8" x14ac:dyDescent="0.2">
      <c r="A287" s="10" t="s">
        <v>228</v>
      </c>
      <c r="B287" s="10" t="s">
        <v>390</v>
      </c>
      <c r="C287" s="10" t="s">
        <v>241</v>
      </c>
      <c r="D287" s="11">
        <v>0.91769999999999996</v>
      </c>
      <c r="E287" s="12">
        <v>3441.375</v>
      </c>
      <c r="F287" s="12">
        <v>4129.6499999999996</v>
      </c>
      <c r="G287" s="12">
        <v>6882.75</v>
      </c>
      <c r="H287" s="12">
        <v>8259.2999999999993</v>
      </c>
    </row>
    <row r="288" spans="1:8" x14ac:dyDescent="0.2">
      <c r="A288" s="10" t="s">
        <v>228</v>
      </c>
      <c r="B288" s="10" t="s">
        <v>391</v>
      </c>
      <c r="C288" s="10" t="s">
        <v>241</v>
      </c>
      <c r="D288" s="11">
        <v>0.95609999999999995</v>
      </c>
      <c r="E288" s="12">
        <v>3585.375</v>
      </c>
      <c r="F288" s="12">
        <v>4302.45</v>
      </c>
      <c r="G288" s="12">
        <v>7170.75</v>
      </c>
      <c r="H288" s="12">
        <v>8604.9</v>
      </c>
    </row>
    <row r="289" spans="1:8" x14ac:dyDescent="0.2">
      <c r="A289" s="10" t="s">
        <v>228</v>
      </c>
      <c r="B289" s="10" t="s">
        <v>392</v>
      </c>
      <c r="C289" s="10" t="s">
        <v>241</v>
      </c>
      <c r="D289" s="11">
        <v>0.80910000000000004</v>
      </c>
      <c r="E289" s="12">
        <v>3034.125</v>
      </c>
      <c r="F289" s="12">
        <v>3640.95</v>
      </c>
      <c r="G289" s="12">
        <v>6068.25</v>
      </c>
      <c r="H289" s="12">
        <v>7281.9</v>
      </c>
    </row>
    <row r="290" spans="1:8" x14ac:dyDescent="0.2">
      <c r="A290" s="10" t="s">
        <v>228</v>
      </c>
      <c r="B290" s="10" t="s">
        <v>393</v>
      </c>
      <c r="C290" s="10" t="s">
        <v>241</v>
      </c>
      <c r="D290" s="11">
        <v>0.87260000000000004</v>
      </c>
      <c r="E290" s="12">
        <v>3272.25</v>
      </c>
      <c r="F290" s="12">
        <v>3926.7000000000003</v>
      </c>
      <c r="G290" s="12">
        <v>6544.5</v>
      </c>
      <c r="H290" s="12">
        <v>7853.4000000000005</v>
      </c>
    </row>
    <row r="291" spans="1:8" x14ac:dyDescent="0.2">
      <c r="A291" s="10" t="s">
        <v>228</v>
      </c>
      <c r="B291" s="10" t="s">
        <v>394</v>
      </c>
      <c r="C291" s="10" t="s">
        <v>241</v>
      </c>
      <c r="D291" s="11">
        <v>1.0108999999999999</v>
      </c>
      <c r="E291" s="12">
        <v>3790.8749999999995</v>
      </c>
      <c r="F291" s="12">
        <v>4549.05</v>
      </c>
      <c r="G291" s="12">
        <v>7581.7499999999991</v>
      </c>
      <c r="H291" s="12">
        <v>9098.1</v>
      </c>
    </row>
    <row r="292" spans="1:8" ht="13.8" x14ac:dyDescent="0.25">
      <c r="A292" s="20" t="s">
        <v>395</v>
      </c>
    </row>
    <row r="293" spans="1:8" x14ac:dyDescent="0.2">
      <c r="A293" s="10" t="s">
        <v>113</v>
      </c>
      <c r="B293" s="10" t="s">
        <v>396</v>
      </c>
      <c r="C293" s="10" t="s">
        <v>395</v>
      </c>
      <c r="D293" s="11">
        <v>0.72950000000000004</v>
      </c>
      <c r="E293" s="12">
        <f t="shared" ref="E293" si="12">$D293*0.25*15000</f>
        <v>2735.625</v>
      </c>
      <c r="F293" s="12">
        <f t="shared" ref="F293" si="13">$D293*0.3*15000</f>
        <v>3282.7500000000005</v>
      </c>
      <c r="G293" s="12">
        <f t="shared" ref="G293" si="14">$D293*0.5*15000</f>
        <v>5471.25</v>
      </c>
      <c r="H293" s="12">
        <f t="shared" ref="H293" si="15">$D293*0.6*15000</f>
        <v>6565.5000000000009</v>
      </c>
    </row>
    <row r="294" spans="1:8" x14ac:dyDescent="0.2">
      <c r="A294" s="10" t="s">
        <v>113</v>
      </c>
      <c r="B294" s="10" t="s">
        <v>397</v>
      </c>
      <c r="C294" s="10" t="s">
        <v>395</v>
      </c>
      <c r="D294" s="11">
        <v>0.749</v>
      </c>
      <c r="E294" s="12">
        <v>2808.75</v>
      </c>
      <c r="F294" s="12">
        <v>3370.4999999999995</v>
      </c>
      <c r="G294" s="12">
        <v>5617.5</v>
      </c>
      <c r="H294" s="12">
        <v>6740.9999999999991</v>
      </c>
    </row>
    <row r="295" spans="1:8" x14ac:dyDescent="0.2">
      <c r="A295" s="10" t="s">
        <v>113</v>
      </c>
      <c r="B295" s="10" t="s">
        <v>398</v>
      </c>
      <c r="C295" s="10" t="s">
        <v>395</v>
      </c>
      <c r="D295" s="11">
        <v>0.81179999999999997</v>
      </c>
      <c r="E295" s="12">
        <v>3044.25</v>
      </c>
      <c r="F295" s="12">
        <v>3653.0999999999995</v>
      </c>
      <c r="G295" s="12">
        <v>6088.5</v>
      </c>
      <c r="H295" s="12">
        <v>7306.1999999999989</v>
      </c>
    </row>
    <row r="296" spans="1:8" x14ac:dyDescent="0.2">
      <c r="A296" s="10" t="s">
        <v>113</v>
      </c>
      <c r="B296" s="10" t="s">
        <v>399</v>
      </c>
      <c r="C296" s="10" t="s">
        <v>395</v>
      </c>
      <c r="D296" s="11">
        <v>0.85719999999999996</v>
      </c>
      <c r="E296" s="12">
        <v>3214.5</v>
      </c>
      <c r="F296" s="12">
        <v>3857.4</v>
      </c>
      <c r="G296" s="12">
        <v>6429</v>
      </c>
      <c r="H296" s="12">
        <v>7714.8</v>
      </c>
    </row>
    <row r="297" spans="1:8" x14ac:dyDescent="0.2">
      <c r="A297" s="10" t="s">
        <v>113</v>
      </c>
      <c r="B297" s="10" t="s">
        <v>400</v>
      </c>
      <c r="C297" s="10" t="s">
        <v>395</v>
      </c>
      <c r="D297" s="11">
        <v>0.86750000000000005</v>
      </c>
      <c r="E297" s="12">
        <v>3253.125</v>
      </c>
      <c r="F297" s="12">
        <v>3903.7499999999995</v>
      </c>
      <c r="G297" s="12">
        <v>6506.25</v>
      </c>
      <c r="H297" s="12">
        <v>7807.4999999999991</v>
      </c>
    </row>
    <row r="298" spans="1:8" x14ac:dyDescent="0.2">
      <c r="A298" s="10" t="s">
        <v>113</v>
      </c>
      <c r="B298" s="10" t="s">
        <v>401</v>
      </c>
      <c r="C298" s="10" t="s">
        <v>395</v>
      </c>
      <c r="D298" s="11">
        <v>0.98089999999999999</v>
      </c>
      <c r="E298" s="12">
        <v>3678.375</v>
      </c>
      <c r="F298" s="12">
        <v>4414.0499999999993</v>
      </c>
      <c r="G298" s="12">
        <v>7356.75</v>
      </c>
      <c r="H298" s="12">
        <v>8828.0999999999985</v>
      </c>
    </row>
  </sheetData>
  <printOptions horizontalCentered="1"/>
  <pageMargins left="0.39370078740157483" right="0.39370078740157483" top="0.78740157480314965" bottom="0.78740157480314965" header="0.39370078740157483" footer="0.51181102362204722"/>
  <pageSetup paperSize="9" scale="70" firstPageNumber="0" pageOrder="overThenDown" orientation="portrait" r:id="rId1"/>
  <headerFooter>
    <oddHeader>&amp;C&amp;"Euphemia,Normale"&amp;12FRINGE BENEFIT 2024
AUTOVEICOLI ELETTRICI ED IBRIDI PLUG-IN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Plug-in Elettrico IN</vt:lpstr>
      <vt:lpstr>'Plug-in Elettrico IN'!Area_stampa</vt:lpstr>
      <vt:lpstr>'Plug-in Elettrico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2023-12-11T14:18:45Z</dcterms:created>
  <dcterms:modified xsi:type="dcterms:W3CDTF">2023-12-11T14:23:35Z</dcterms:modified>
</cp:coreProperties>
</file>