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\\isilon6.aciinfo.local\frsc\SC\459945\My Documents\FB 2024\"/>
    </mc:Choice>
  </mc:AlternateContent>
  <xr:revisionPtr revIDLastSave="0" documentId="8_{316801EC-F741-4E2D-B2EB-4813AFA59B27}" xr6:coauthVersionLast="47" xr6:coauthVersionMax="47" xr10:uidLastSave="{00000000-0000-0000-0000-000000000000}"/>
  <bookViews>
    <workbookView xWindow="-108" yWindow="-108" windowWidth="23256" windowHeight="12576" xr2:uid="{FA47F67A-D7F5-419E-8912-C1BFAFF0C636}"/>
  </bookViews>
  <sheets>
    <sheet name="Ibrido IN" sheetId="1" r:id="rId1"/>
  </sheets>
  <definedNames>
    <definedName name="_xlnm.Print_Area" localSheetId="0">'Ibrido IN'!$A$1:$H$360</definedName>
    <definedName name="_xlnm.Print_Titles" localSheetId="0">'Ibrido IN'!$1:$1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24" i="1" l="1"/>
  <c r="G224" i="1"/>
  <c r="F224" i="1"/>
  <c r="E224" i="1"/>
  <c r="H158" i="1"/>
  <c r="G158" i="1"/>
  <c r="F158" i="1"/>
  <c r="E158" i="1"/>
  <c r="H156" i="1"/>
  <c r="G156" i="1"/>
  <c r="F156" i="1"/>
  <c r="E156" i="1"/>
  <c r="H155" i="1"/>
  <c r="G155" i="1"/>
  <c r="F155" i="1"/>
  <c r="E155" i="1"/>
  <c r="H65" i="1"/>
  <c r="G65" i="1"/>
  <c r="F65" i="1"/>
  <c r="E65" i="1"/>
  <c r="H3" i="1"/>
  <c r="G3" i="1"/>
  <c r="F3" i="1"/>
  <c r="E3" i="1"/>
</calcChain>
</file>

<file path=xl/sharedStrings.xml><?xml version="1.0" encoding="utf-8"?>
<sst xmlns="http://schemas.openxmlformats.org/spreadsheetml/2006/main" count="1081" uniqueCount="451">
  <si>
    <t>MARCA</t>
  </si>
  <si>
    <t>MODELLO</t>
  </si>
  <si>
    <t>SERIE</t>
  </si>
  <si>
    <t>COSTO KM 15.000 KM</t>
  </si>
  <si>
    <t>FRINGE BENEFIT ANNUALE (25% CK)</t>
  </si>
  <si>
    <t>FRINGE BENEFIT ANNUALE (30% CK)</t>
  </si>
  <si>
    <t>FRINGE BENEFIT ANNUALE (50% CK)</t>
  </si>
  <si>
    <t>FRINGE BENEFIT ANNUALE (60% CK)</t>
  </si>
  <si>
    <t>MILD HYBRID - FULL HYBRID BENZINA</t>
  </si>
  <si>
    <t>ALFA ROMEO</t>
  </si>
  <si>
    <t>TONALE 1.5 MHEV</t>
  </si>
  <si>
    <t>130CV</t>
  </si>
  <si>
    <t>160CV</t>
  </si>
  <si>
    <t>AUDI</t>
  </si>
  <si>
    <t>A3 2020 SEDAN 30 1.0 TFSI S-TRONIC 110CV</t>
  </si>
  <si>
    <t>HYBRID</t>
  </si>
  <si>
    <t>A3 2020 SEDAN 35 1.5 TFSI S-TRONIC 150CV</t>
  </si>
  <si>
    <t>A3 2020 SPB 30 1.0 TFSI S-TRONIC 110CV</t>
  </si>
  <si>
    <t>IBRIDO-BENZINA</t>
  </si>
  <si>
    <t>A3 2020 SPB 35 1.5 TFSI S-TRONIC 150CV</t>
  </si>
  <si>
    <t>A4 35 2.0 TFSI 150CV S-TRONIC</t>
  </si>
  <si>
    <t>A4 40 2.0 TFSI QUATTRO S-TRONIC 204CV</t>
  </si>
  <si>
    <t>A4 40 2.0 TFSI S-TRONIC 204CV</t>
  </si>
  <si>
    <t>A4 45 2.0 TFSI S-TRONIC 265CV</t>
  </si>
  <si>
    <t>IBRIDO BENZINA</t>
  </si>
  <si>
    <t>A4 ALLROAD 45 2.0 TFSI S-TRONIC 265CV</t>
  </si>
  <si>
    <t>A4 AVANT 35 2.0 TFSI 150CV S-TRONIC</t>
  </si>
  <si>
    <t>A4 AVANT 40 2.0 TFSI QUATTRO S-TRONIC 204CV</t>
  </si>
  <si>
    <t>A4 AVANT 40 2.0 TFSI S-TRONIC 204CV</t>
  </si>
  <si>
    <t>A5 40 2.0 TFSI QUATTRO S-TRONIC 204CV</t>
  </si>
  <si>
    <t>COUPÉ HYBRID</t>
  </si>
  <si>
    <t>A5 40 2.0 TFSI S-TRONIC 204CV</t>
  </si>
  <si>
    <t>A5 40 SPB 2.0 TFSI QUATTRO S-TRONIC 204CV</t>
  </si>
  <si>
    <t>A5 40 SPB 2.0 TFSI S-TRONIC 204CV</t>
  </si>
  <si>
    <t>A5 45 2.0 TFSI QUATTRO S-TRONIC 265CV</t>
  </si>
  <si>
    <t>A6 40 TFSI 2.0 S-TR 204CV</t>
  </si>
  <si>
    <t>A6 45 2.0 TFSI S-TRONIC 265CV</t>
  </si>
  <si>
    <t>A6 55 3.0 TFSI 340CV QUATTRO S-TRONIC</t>
  </si>
  <si>
    <t>A6 ALLROAD 55 3.0 TFSI QUATTRO S-TR 340CV</t>
  </si>
  <si>
    <t>A6 AVANT 40 TFSI 2.0 S-TR 204CV</t>
  </si>
  <si>
    <t>A6 AVANT 55 3.0 TFSI 340CV QUATTRO S-TRONIC</t>
  </si>
  <si>
    <t>A7 SPB 40 2.0 S-TRONIC 204CV</t>
  </si>
  <si>
    <t>A7 SPB 55 3.0 QUATTRO S-TRONIC 340CV</t>
  </si>
  <si>
    <t>Q5 40 2.0 TFSI QUATTRO S-TR</t>
  </si>
  <si>
    <t>204CV IBRIDA</t>
  </si>
  <si>
    <t>Q5 45 2.0 TFSI QUATTRO S-TR</t>
  </si>
  <si>
    <t>265CV HYBRID</t>
  </si>
  <si>
    <t>Q7 55 3.0 TFSI QUATTRO TIPTRONIC</t>
  </si>
  <si>
    <t>340CV HYBRID</t>
  </si>
  <si>
    <t>Q8 55 3.0 TFSI QUATTRO TIPTRONIC</t>
  </si>
  <si>
    <t>RS Q8 4.0 TFSI V8 QUATTRO TIPTRONIC</t>
  </si>
  <si>
    <t>600CV HYBRID</t>
  </si>
  <si>
    <t>RS6 AVANT 40 4.0 TFSI 600CV QUATTRO TIPTRONIC</t>
  </si>
  <si>
    <t>RS7 SPB 4.0 600CV QUATTRO TIPTRONIC</t>
  </si>
  <si>
    <t>S8 3.0 TFSI QUATTRO TIPTRONIC</t>
  </si>
  <si>
    <t>570CV HYBRID</t>
  </si>
  <si>
    <t>BMW</t>
  </si>
  <si>
    <t>220I 2022 48V 1.5 170CV</t>
  </si>
  <si>
    <t>ACTIVE TOURER</t>
  </si>
  <si>
    <t>223I 2022 48V 2.0 218CV</t>
  </si>
  <si>
    <t>223I 2022 48V 2.0 XDRIVE 218CV</t>
  </si>
  <si>
    <t>520I 48V SDRIVE 2.0 208CV</t>
  </si>
  <si>
    <t>MILD HYBRID</t>
  </si>
  <si>
    <t>540I TOURING XDRIVE 3.0 333CV</t>
  </si>
  <si>
    <t>630I GRAN TURISMO 2.0 258CV</t>
  </si>
  <si>
    <t>M340I XDRIVE 3.0 374CV</t>
  </si>
  <si>
    <t>M440I XDRIVE 3.0 374CV CABRIO</t>
  </si>
  <si>
    <t>M440I XDRIVE 3.0 374CV COUPÈ</t>
  </si>
  <si>
    <t>X1 2022 SDRIVE 20I 1.5 170CV</t>
  </si>
  <si>
    <t>X1 2022 XDRIVE 23I 2.0 218CV</t>
  </si>
  <si>
    <t>X3 XDRIVE 20I 2.0 184CV</t>
  </si>
  <si>
    <t>X3 XDRIVE 30I 2.0 245CV</t>
  </si>
  <si>
    <t>X4 XDRIVE 20I 2.0 184CV</t>
  </si>
  <si>
    <t>X4 XDRIVE 30I 2.0 252CV</t>
  </si>
  <si>
    <t>X4 XDRIVE M40I 3.0 360CV</t>
  </si>
  <si>
    <t>X5 M60I 4.4 48V 530CV</t>
  </si>
  <si>
    <t>X5 XDRIVE 40I 3.0 380CV</t>
  </si>
  <si>
    <t>X6 XDRIVE 40I 3.0 333CV</t>
  </si>
  <si>
    <t>X7 XDRIVE 40I 3.0 333CV</t>
  </si>
  <si>
    <t>CITROEN</t>
  </si>
  <si>
    <t>C5 AIRCROSS E-DCS 1.2 136CV</t>
  </si>
  <si>
    <t>CUPRA</t>
  </si>
  <si>
    <t>LEON 1.5 150CV</t>
  </si>
  <si>
    <t>LEON SPORTSTOURER 1.5 150CV</t>
  </si>
  <si>
    <t>DACIA</t>
  </si>
  <si>
    <t>JOGGER 1.6 140CV</t>
  </si>
  <si>
    <t>FIAT</t>
  </si>
  <si>
    <t>500 1.0 70CV</t>
  </si>
  <si>
    <t>500C 1.0 70CV CABRIO</t>
  </si>
  <si>
    <t>500X 1.5 130CV</t>
  </si>
  <si>
    <t>600 1.2 100CV</t>
  </si>
  <si>
    <t>PANDA 1.0 69CV</t>
  </si>
  <si>
    <t>PANDA CROSS 2023 1.0 69CV</t>
  </si>
  <si>
    <t>IBRIDA</t>
  </si>
  <si>
    <t>TIPO 1.5 130CV</t>
  </si>
  <si>
    <t>TIPO SW 1.5 130CV</t>
  </si>
  <si>
    <t>FORD</t>
  </si>
  <si>
    <t>FOCUS IV 1.0 ECOBOOST 125CV</t>
  </si>
  <si>
    <t>KUGA 2.5 190CV 2WD</t>
  </si>
  <si>
    <t>PUMA 2019 1.0 ECOBOOST 125CV</t>
  </si>
  <si>
    <t>PUMA 2019 1.0 ECOBOOST 155CV</t>
  </si>
  <si>
    <t>PUMA 2019 1.0 ECOBOOST 160CV</t>
  </si>
  <si>
    <t>HONDA</t>
  </si>
  <si>
    <t>CR-V 2.0 HEV 184CV 2WD</t>
  </si>
  <si>
    <t>CR-V 2.0 HEV 184CV 4WD</t>
  </si>
  <si>
    <t>HR-V 1.5 HEV ECVT 130CV</t>
  </si>
  <si>
    <t>FULL HYBRID</t>
  </si>
  <si>
    <t>JAZZ 1.5 HEV 97CV</t>
  </si>
  <si>
    <t>JAZZ CROSSTAR 1.5 97CV</t>
  </si>
  <si>
    <t>ZR-V 2.0 HEV 184CV</t>
  </si>
  <si>
    <t>HYUNDAI</t>
  </si>
  <si>
    <t>BAYON 1.0 T-GDI 100CV</t>
  </si>
  <si>
    <t>I20 1.0 T-GDI 48V 100CV</t>
  </si>
  <si>
    <t>SANTA FE 1.6 T-GDI HEV 4WD</t>
  </si>
  <si>
    <t>230CV HYBRID</t>
  </si>
  <si>
    <t>TUCSON 1.6 HEV 230CV 2WD</t>
  </si>
  <si>
    <t>TUCSON 1.6 HEV 230CV 4WD</t>
  </si>
  <si>
    <t>TUCSON 1.6 T-GDI 150CV</t>
  </si>
  <si>
    <t>JEEP</t>
  </si>
  <si>
    <t>COMPASS 1.5 T4 130CV</t>
  </si>
  <si>
    <t>RENEGADE 1.5 T4 130CV</t>
  </si>
  <si>
    <t>KIA</t>
  </si>
  <si>
    <t>CEED 2022 1.5 T-GDI</t>
  </si>
  <si>
    <t>NIRO 2022 1.6 GDI 140CV</t>
  </si>
  <si>
    <t>PROCEED 1.5 T-GDI 160CV MHEV</t>
  </si>
  <si>
    <t>RIO 1.0 T-GDI 100CV</t>
  </si>
  <si>
    <t>RIO 1.0 T-GDI 120CV</t>
  </si>
  <si>
    <t>SPORTAGE 2022 1.6 TGDI HEV</t>
  </si>
  <si>
    <t>230CV</t>
  </si>
  <si>
    <t>230CV AWD</t>
  </si>
  <si>
    <t>SPORTAGE 2022 1.6 TGDI MHEV</t>
  </si>
  <si>
    <t>150CV</t>
  </si>
  <si>
    <t>STONIC 2020 1.0 TGDI 100CV</t>
  </si>
  <si>
    <t>STONIC 2020 1.0 TGDI 120CV</t>
  </si>
  <si>
    <t>XCEED 1.5 TGDI 160CV MHEV</t>
  </si>
  <si>
    <t>LANCIA</t>
  </si>
  <si>
    <t>YPSILON 1.0 69CV</t>
  </si>
  <si>
    <t>LAND ROVER</t>
  </si>
  <si>
    <t>DEFENDER 110 3.0 I6 400CV AWD</t>
  </si>
  <si>
    <t>DEFENDER 130 3.0 I6 400CV AWD</t>
  </si>
  <si>
    <t>DISCOVERY 3.0 I6 300CV AWD</t>
  </si>
  <si>
    <t>DISCOVERY SPORT 2019 2.0 SI4</t>
  </si>
  <si>
    <t>200CV</t>
  </si>
  <si>
    <t>RANGE ROVER 2022 3.0 I6 400CV</t>
  </si>
  <si>
    <t>RANGE ROVER EVOQUE 2023 1.5 I3 160CV</t>
  </si>
  <si>
    <t>RANGE ROVER EVOQUE 2023 2.0 250CV AWD</t>
  </si>
  <si>
    <t>RANGE ROVER SPORT 4.4 V8 635CV</t>
  </si>
  <si>
    <t>LEXUS</t>
  </si>
  <si>
    <t>ES 2.5</t>
  </si>
  <si>
    <t>218CV</t>
  </si>
  <si>
    <t>MASERATI</t>
  </si>
  <si>
    <t>GRECALE 2.0 300CV MHEV</t>
  </si>
  <si>
    <t>MAZDA</t>
  </si>
  <si>
    <t>2 1.5 FULL HYBRID</t>
  </si>
  <si>
    <t>115CV</t>
  </si>
  <si>
    <t>2 mod.2020</t>
  </si>
  <si>
    <t>1.5 SKYACTIV 90CV</t>
  </si>
  <si>
    <t>CX-30 2.0 120CV</t>
  </si>
  <si>
    <t>2WD HYBRID</t>
  </si>
  <si>
    <t>CX-30 2.0 150CV</t>
  </si>
  <si>
    <t>4WD HYBRID</t>
  </si>
  <si>
    <t>CX-30 2.0 186CV</t>
  </si>
  <si>
    <t>2WD IBRIDA</t>
  </si>
  <si>
    <t>4WD IBRIDA</t>
  </si>
  <si>
    <t>CX-5 2.0L E-SKYACTIV-G 165CV</t>
  </si>
  <si>
    <t>2WD MHEV</t>
  </si>
  <si>
    <t>4WD MHEV</t>
  </si>
  <si>
    <t>CX-5 2.0L E-SKYACTIV-G 194CV</t>
  </si>
  <si>
    <t>AWD IBRIDO BENZINA</t>
  </si>
  <si>
    <t>MERCEDES</t>
  </si>
  <si>
    <t>A 35 AMG 2023 4MATIC 2.0 306CV</t>
  </si>
  <si>
    <t>A180 AUT 2023 1.3 136CV</t>
  </si>
  <si>
    <t>A200 AUT 2023 1.3 163CV</t>
  </si>
  <si>
    <t>A250 AUT 2023 4MATIC 2.0 224CV</t>
  </si>
  <si>
    <t>B180 AUT 2023 1.3 136CV</t>
  </si>
  <si>
    <t>B200 AUT 2023 1.3 163CV</t>
  </si>
  <si>
    <t>B250 AUT 2023 2.0 225CV</t>
  </si>
  <si>
    <t>C200 1.5 204CV BERLINA</t>
  </si>
  <si>
    <t>C200 1.5 204CV SW</t>
  </si>
  <si>
    <t>C200 AUTO 1.5 197CV CABRIO</t>
  </si>
  <si>
    <t>CLA 180 AUT 1.3 136CV</t>
  </si>
  <si>
    <t>CLA 200 AUT 1.3 163CV</t>
  </si>
  <si>
    <t>CLA 250 AUT 4MATIC 2.0 224CV</t>
  </si>
  <si>
    <t>CLA 35 AMG 4MATIC 2.0 306CV</t>
  </si>
  <si>
    <t>CLS 450 3.0 4MATIC</t>
  </si>
  <si>
    <t>367CV IBRIDO BENZINA</t>
  </si>
  <si>
    <t>CLS 53 4MATIC 3.0 435CV</t>
  </si>
  <si>
    <t>E200 AUT 2023 2.0 197CV</t>
  </si>
  <si>
    <t>E450 AUT 2023 4MATIC 3.0 367CV</t>
  </si>
  <si>
    <t>GLA 180 AUT 1.3 136CV</t>
  </si>
  <si>
    <t>GLA 200 AUT 1.3 163CV</t>
  </si>
  <si>
    <t>GLA 250 AUT 4MATIC 2.0 224CV</t>
  </si>
  <si>
    <t>GLA 35 4MATIC AMG 2.0 306CV</t>
  </si>
  <si>
    <t>GLC 200 4M 204CV</t>
  </si>
  <si>
    <t>GLC 300 4M 260CV</t>
  </si>
  <si>
    <t>GT COUPÉ 4 43 4MATIC 3.0 367CV</t>
  </si>
  <si>
    <t>GT COUPÉ 4 43 4MATIC 3.0 435CV</t>
  </si>
  <si>
    <t>S500 4MATIC 3.0 435CV</t>
  </si>
  <si>
    <t>S580 4MATIC 4.0 503CV</t>
  </si>
  <si>
    <t>NISSAN</t>
  </si>
  <si>
    <t>JUKE 2022 1.6 HEV 140CV</t>
  </si>
  <si>
    <t>QASHQAI 2023 1.3 MHEV</t>
  </si>
  <si>
    <t>140CV</t>
  </si>
  <si>
    <t>158CV</t>
  </si>
  <si>
    <t>QASHQAI E-POWER 1.5 190CV</t>
  </si>
  <si>
    <t>X-TRAIL 1.5 E POWER 2WD</t>
  </si>
  <si>
    <t>204CV</t>
  </si>
  <si>
    <t>X-TRAIL 1.5 E POWER E-4WD</t>
  </si>
  <si>
    <t>213CV</t>
  </si>
  <si>
    <t>PEUGEOT</t>
  </si>
  <si>
    <t>208 1.2 100CV</t>
  </si>
  <si>
    <t>208 1.2 136CV</t>
  </si>
  <si>
    <t>3008 136E 1.2 136CV</t>
  </si>
  <si>
    <t>408 1.2 136CV</t>
  </si>
  <si>
    <t>5008 136E 1.2 136CV</t>
  </si>
  <si>
    <t>RENAULT</t>
  </si>
  <si>
    <t>ARKANA 1.3 TCE 140CV</t>
  </si>
  <si>
    <t>ARKANA 1.6 TCE 145CV</t>
  </si>
  <si>
    <t>AUSTRAL 1.2 130CV</t>
  </si>
  <si>
    <t>AUSTRAL 1.2 E-TECH 200CV</t>
  </si>
  <si>
    <t>AUSTRAL 1.3 160CV</t>
  </si>
  <si>
    <t>CAPTUR 1.3 140CV</t>
  </si>
  <si>
    <t>CAPTUR 2021 1.6 145CV</t>
  </si>
  <si>
    <t>CLIO 1.6 E-TECH 145CV</t>
  </si>
  <si>
    <t>ESPACE 1.2 200CV</t>
  </si>
  <si>
    <t>SEAT</t>
  </si>
  <si>
    <t>LEON 2020 1.0 ETSI 110CV</t>
  </si>
  <si>
    <t>LEON 2020 1.5 ETSI 150CV</t>
  </si>
  <si>
    <t>LEON SPORTSTOURER 2020 1.0 ETSI 110CV</t>
  </si>
  <si>
    <t>LEON SPORTSTOURER 2020 1.5 ETSI 150CV</t>
  </si>
  <si>
    <t>SKODA</t>
  </si>
  <si>
    <t>OCTAVIA 2020 1.0 E-TEC 110CV</t>
  </si>
  <si>
    <t>OCTAVIA 2020 1.0 E-TEC 150CV</t>
  </si>
  <si>
    <t>OCTAVIA WAGON 2020 1.0 E-TEC 110CV</t>
  </si>
  <si>
    <t>OCTAVIA WAGON 2020 1.5 E-TEC 150CV</t>
  </si>
  <si>
    <t>SUBARU</t>
  </si>
  <si>
    <t>FORESTER 2.0 E-BOXER MHEV 166CV</t>
  </si>
  <si>
    <t>IMPREZA 2.0I LINEARTRONIC MHEV 150CV</t>
  </si>
  <si>
    <t>XV 2.0I E-BOXER MHEV 166CV</t>
  </si>
  <si>
    <t>SUZUKI</t>
  </si>
  <si>
    <t>IGNIS 1.2</t>
  </si>
  <si>
    <t>83CV HYBRID</t>
  </si>
  <si>
    <t>S-CROSS 2022 1.4 130CV</t>
  </si>
  <si>
    <t>S-CROSS 2022 1.4 130CV AWD</t>
  </si>
  <si>
    <t>S-CROSS 2022 1.4 140CV</t>
  </si>
  <si>
    <t>SWACE 2021 1.8 2W 122CV</t>
  </si>
  <si>
    <t>SWIFT 1.4</t>
  </si>
  <si>
    <t>130CV HYBRID</t>
  </si>
  <si>
    <t>VITARA 1.4 130CV 2WD</t>
  </si>
  <si>
    <t>VITARA 1.4 130CV 4WD</t>
  </si>
  <si>
    <t>VITARA 1.5 140CV 2WD</t>
  </si>
  <si>
    <t>VITARA 1.5 140CV 4WD</t>
  </si>
  <si>
    <t>TOYOTA</t>
  </si>
  <si>
    <t>C-HR 1.8 HV 140CV</t>
  </si>
  <si>
    <t>C-HR 2.0 HV 197CV</t>
  </si>
  <si>
    <t>C-HR 2.0 HV 197CV AWD</t>
  </si>
  <si>
    <t>COROLLA BERLINA 1.8 140CV</t>
  </si>
  <si>
    <t>COROLLA BERLINA 2.0 200CV</t>
  </si>
  <si>
    <t>COROLLA CROSS 1.8H 140CV</t>
  </si>
  <si>
    <t>COROLLA CROSS 2.0H 197CV 2WD</t>
  </si>
  <si>
    <t>COROLLA CROSS 2.0H 197CV 4WD</t>
  </si>
  <si>
    <t>HIGHLANDER 2.5H AWD</t>
  </si>
  <si>
    <t>250CV</t>
  </si>
  <si>
    <t>RAV4 2019</t>
  </si>
  <si>
    <t>2.5 HV 218CV 2WD</t>
  </si>
  <si>
    <t>2.5 HV 222CV 4WD</t>
  </si>
  <si>
    <t>YARIS 2020 1.5 116CV</t>
  </si>
  <si>
    <t>YARIS CROSS 1.5</t>
  </si>
  <si>
    <t>116CV HYBRID</t>
  </si>
  <si>
    <t>YARIS CROSS 1.5 4WD</t>
  </si>
  <si>
    <t>VOLKSWAGEN</t>
  </si>
  <si>
    <t>GOLF VARIANT VIII 2020 1.0 ETSI 110CV</t>
  </si>
  <si>
    <t>GOLF VARIANT VIII 2020 1.5 ETSI 130CV</t>
  </si>
  <si>
    <t>GOLF VARIANT VIII 2020 1.5 ETSI 150CV</t>
  </si>
  <si>
    <t>GOLF VIII 2020 1.0 ETSI 110CV</t>
  </si>
  <si>
    <t>GOLF VIII 2020 1.5 ETSI 130CV</t>
  </si>
  <si>
    <t>GOLF VIII 2020 1.5 ETSI 150CV</t>
  </si>
  <si>
    <t>VOLVO</t>
  </si>
  <si>
    <t>S60 B4 AUT 2.0 197CV</t>
  </si>
  <si>
    <t>S60 B5 AUT AWD 2.0 250CV</t>
  </si>
  <si>
    <t>S90 B4 GEARTRONIC</t>
  </si>
  <si>
    <t>2.0 197CV HYBRID</t>
  </si>
  <si>
    <t>V60 B3 AUT 2.0 163CV</t>
  </si>
  <si>
    <t>V60 B4 AUT 2.0 197CV</t>
  </si>
  <si>
    <t>V60 CROSS COUNTRY B5 AWD GEARTRONIC</t>
  </si>
  <si>
    <t>2.0 250CV HYBRID</t>
  </si>
  <si>
    <t>V90 B4 GEARTRONIC</t>
  </si>
  <si>
    <t>V90 CROSS COUNTRY B5 AWD GEARTRONIC</t>
  </si>
  <si>
    <t>XC40 B3 AUT 2.0 163CV</t>
  </si>
  <si>
    <t>XC40 B4 AWD AUT 2.0 197CV</t>
  </si>
  <si>
    <t>XC60 2019 B4 GEARTRONIC 2.0</t>
  </si>
  <si>
    <t>197CV IBRIDO BENZINA</t>
  </si>
  <si>
    <t>XC60 B5 AWD AUT 2.0 250CV</t>
  </si>
  <si>
    <t>XC90 B5 AWD AUT 2.0 250CV</t>
  </si>
  <si>
    <t>MILD HYBRID - FULL HYBRID GASOLIO</t>
  </si>
  <si>
    <t>A4 30 2.0 TDI S-TRONIC 136CV</t>
  </si>
  <si>
    <t>A4 35 2.0 TDI S-TRONIC 163CV</t>
  </si>
  <si>
    <t>A4 40 2.0 TDI QUATTRO S-TRONIC 204CV</t>
  </si>
  <si>
    <t>IBRIDO GASOLIO</t>
  </si>
  <si>
    <t>A4 40 2.0 TDI S-TRONIC 204CV</t>
  </si>
  <si>
    <t>A4 50 3.0 TDI QUATTRO TIPTRONIC 286CV</t>
  </si>
  <si>
    <t>A4 ALLROAD 40 2.0 TDI S-TRONIC 204CV</t>
  </si>
  <si>
    <t>A4 AVANT 30 2.0 TDI S-TRONIC 136CV</t>
  </si>
  <si>
    <t>A4 AVANT 35 2.0 TDI S-TRONIC 163CV</t>
  </si>
  <si>
    <t>A4 AVANT 40 2.0 TDI QUATTRO S-TRONIC 204CV</t>
  </si>
  <si>
    <t>A4 AVANT 40 2.0 TDI S-TRONIC 204CV</t>
  </si>
  <si>
    <t>A4 AVANT 50 3.0 TDI QUATTRO TIPTRONIC 286CV</t>
  </si>
  <si>
    <t>A5 35 2.0 TDI S-TRONIC 163CV</t>
  </si>
  <si>
    <t>CABRIO HYBRID</t>
  </si>
  <si>
    <t>A5 SPB 35 2.0 TDI S-TRONIC 163CV</t>
  </si>
  <si>
    <t>A5 SPB 40 2.0 TDI QUATTRO S-TRONIC 204CV</t>
  </si>
  <si>
    <t>IBRIDO-GASOLIO</t>
  </si>
  <si>
    <t>A5 SPB 50 3.0 TDI QUATTRO TIPTRONIC 286CV</t>
  </si>
  <si>
    <t>A6 35 2.0 TDI S-TRONIC 163CV</t>
  </si>
  <si>
    <t>A6 40 2.0 TDI QUATTRO S-TRONIC 204CV</t>
  </si>
  <si>
    <t>A6 40 2.0 TDI S-TRONIC 204CV</t>
  </si>
  <si>
    <t>A6 45 3.0 TDI S-TRONIC 245CV</t>
  </si>
  <si>
    <t>A6 50 3.0 TDI QUATTRO TIPTR 286CV</t>
  </si>
  <si>
    <t>A6 ALLROAD 50 3.0 TDI QUATTRO TIPTR 285CV</t>
  </si>
  <si>
    <t>A6 AVANT 35 2.0 TDI S-TRONIC 163CV</t>
  </si>
  <si>
    <t>A6 AVANT 40 2.0 TDI QUATTRO S-TRONIC 204CV</t>
  </si>
  <si>
    <t>A6 AVANT 40 2.0 TDI S-TRONIC 204CV</t>
  </si>
  <si>
    <t>A6 AVANT 45 3.0 TDI S-TRONIC 245CV</t>
  </si>
  <si>
    <t>A6 AVANT 50 3.0 TDI QUATTRO TIPTR 286CV</t>
  </si>
  <si>
    <t>A7 SPB 40 2.0 TDI 204CV</t>
  </si>
  <si>
    <t>A7 SPB 40 2.0 TDI 204CV QUATTRO</t>
  </si>
  <si>
    <t>A7 SPB 45 3.0 TDI QUATTRO S-TRONIC 245CV</t>
  </si>
  <si>
    <t>A7 SPB 50 3.0 TDI 286CV QUATTRO TIPTR</t>
  </si>
  <si>
    <t>A8 50 3.0 TDI QUATTRO TIPTR 286CV</t>
  </si>
  <si>
    <t>Q5 35 2.0 TDI S-TRONIC</t>
  </si>
  <si>
    <t>163CV HYBRID</t>
  </si>
  <si>
    <t>Q5 40 2.0 TDI QUATTRO  S-TRONIC</t>
  </si>
  <si>
    <t>204CV HYBRID</t>
  </si>
  <si>
    <t>Q5 50 3.0 TDI QUATTRO TIPTRONIC</t>
  </si>
  <si>
    <t>286CV HYBRID</t>
  </si>
  <si>
    <t>Q7 45 3.0 TDI QUATTRO TRIP</t>
  </si>
  <si>
    <t>230CV MY2020 HYBRID</t>
  </si>
  <si>
    <t>Q7 50 3.0 TDI QUATTRO TRIP</t>
  </si>
  <si>
    <t>Q8 45 3.0 TDI QUATTRO TRIP</t>
  </si>
  <si>
    <t>231CV HYBRID</t>
  </si>
  <si>
    <t>Q8 50 3.0 TDI QUATTRO TRIP</t>
  </si>
  <si>
    <t>S4 3.0 TDI QUATTRO TIPTRONIC 340CV</t>
  </si>
  <si>
    <t>S4 AVANT 3.0 TDI QUATTRO TIPTRONIC 340CV</t>
  </si>
  <si>
    <t>SQ5 3.0 TDI</t>
  </si>
  <si>
    <t>223D 2.0 200CV XDRIVE ACTIVE TOURER</t>
  </si>
  <si>
    <t>316D 2.0 48V</t>
  </si>
  <si>
    <t>122CV HYBRID</t>
  </si>
  <si>
    <t>316D TOURING 2.0 48V</t>
  </si>
  <si>
    <t>318D 2.0 48V</t>
  </si>
  <si>
    <t>150CV HYBRID</t>
  </si>
  <si>
    <t>318D TOURING 2.0 48V</t>
  </si>
  <si>
    <t>320D 2.0 48V</t>
  </si>
  <si>
    <t>190CV HYBRID</t>
  </si>
  <si>
    <t>320D 2.0 48V TOURING</t>
  </si>
  <si>
    <t>190 HYBRID</t>
  </si>
  <si>
    <t>320D 2.0 48V XDRIVE</t>
  </si>
  <si>
    <t>320D 2.0 48V XDRIVE TOURING</t>
  </si>
  <si>
    <t>330D 3.0 286CV</t>
  </si>
  <si>
    <t>330D XDRIVE 3.0 286CV</t>
  </si>
  <si>
    <t>420D 2.0 190CV CABRIO</t>
  </si>
  <si>
    <t>420D 2.0 190CV COUPÈ</t>
  </si>
  <si>
    <t>420D 2021 2.0 190CV GRAN COUPÈ</t>
  </si>
  <si>
    <t>420D XDRIVE 2.0 190CV COUPÈ</t>
  </si>
  <si>
    <t>420D XDRIVE 2021 2.0 190CV GRAN COUPÈ</t>
  </si>
  <si>
    <t>430D 3.0 286CV CABRIO</t>
  </si>
  <si>
    <t>430D XDRIVE 3.0 286CV COUPÈ</t>
  </si>
  <si>
    <t>520D 2.0 48V SDRIVE 197CV</t>
  </si>
  <si>
    <t>520D 2.0 48V XDRIVE 197CV</t>
  </si>
  <si>
    <t>630D XDRIVE GRAN TURISMO 3.0 286CV</t>
  </si>
  <si>
    <t>640D  XDRIVE GRAN TURISMO 3.0 340CV</t>
  </si>
  <si>
    <t>730D 3.0 389CV</t>
  </si>
  <si>
    <t>730D XDRIVE 3.0 286CV</t>
  </si>
  <si>
    <t>740D XDRIVE 3.0 340CV</t>
  </si>
  <si>
    <t>M340D 3.0 48V XDRIVE TOURING</t>
  </si>
  <si>
    <t>M440D XDRIVE  3.0 374CV CABRIO</t>
  </si>
  <si>
    <t>M440D XDRIVE 3.0 340CV COUPÈ</t>
  </si>
  <si>
    <t>X1 2022 XDRIVE 20D 2.0 163CV</t>
  </si>
  <si>
    <t>X1 2022 XDRIVE 23D 2.0 211CV</t>
  </si>
  <si>
    <t>X3 SDRIVE 18D 2.0 150CV</t>
  </si>
  <si>
    <t>X3 XDRIVE 20D 2.0 190CV</t>
  </si>
  <si>
    <t>X3 XDRIVE 30D 3.0 250CV</t>
  </si>
  <si>
    <t>X3 XDRIVE 30D 3.0 286CV</t>
  </si>
  <si>
    <t>X3 XDRIVE M40D 3.0 340CV</t>
  </si>
  <si>
    <t>X4 XDRIVE 20D 190CV</t>
  </si>
  <si>
    <t>X4 XDRIVE 30D 3.0 250CV</t>
  </si>
  <si>
    <t>X4 XDRIVE 30D 3.0 286CV</t>
  </si>
  <si>
    <t>X4 XDRIVE M40D 3.0 340CV</t>
  </si>
  <si>
    <t>X5 XDRIVE 30D 3.0 298CV</t>
  </si>
  <si>
    <t>X5 XDRIVE 40D 3.0 352CV</t>
  </si>
  <si>
    <t>X6 XDRIVE 30D 3.0 286CV</t>
  </si>
  <si>
    <t>X6 XDRIVE 40D 3.0 340CV</t>
  </si>
  <si>
    <t>X7 XDRIVE 40D 3.0 340CV</t>
  </si>
  <si>
    <t>TOURNEO CUSTOM 2.0 130CV</t>
  </si>
  <si>
    <t>TOURNEO CUSTOM 2.0 185CV</t>
  </si>
  <si>
    <t>JAGUAR</t>
  </si>
  <si>
    <t>XE 2.0D 204CV</t>
  </si>
  <si>
    <t>XF 2.0D 204CV</t>
  </si>
  <si>
    <t>XF 2.0D 204CV AWD</t>
  </si>
  <si>
    <t>CEED STATION 1.6 CRDI</t>
  </si>
  <si>
    <t>136CV</t>
  </si>
  <si>
    <t>SPORTAGE 2022 1.6 CRDI MHEV</t>
  </si>
  <si>
    <t>136CV AWD</t>
  </si>
  <si>
    <t>X CEED 1.6 CRDI 136CV</t>
  </si>
  <si>
    <t>DEFENDER 90 3.0D I6 200CV AWD</t>
  </si>
  <si>
    <t>DEFENDER 90 3.0D I6 250CV AWD</t>
  </si>
  <si>
    <t>DEFENDER 90 3.0D I6 300CV AWD</t>
  </si>
  <si>
    <t>DISCOVERY 3.0D I6 250CV AWD</t>
  </si>
  <si>
    <t>DISCOVERY 3.0D I6 300CV AWD</t>
  </si>
  <si>
    <t>DISCOVERY SPORT 2020 2.0 TD4</t>
  </si>
  <si>
    <t>163CV IBRIDO-GASOLIO</t>
  </si>
  <si>
    <t>204CV IBRIDO-GASOLIO</t>
  </si>
  <si>
    <t>RANGE ROVER 2022 3.0D I6 250CV</t>
  </si>
  <si>
    <t>RANGE ROVER 2022 3.0D I6 350CV</t>
  </si>
  <si>
    <t>RANGE ROVER EVOQUE 2.0D I4 163CV AWD</t>
  </si>
  <si>
    <t>RANGE ROVER EVOQUE 2.0D I4 204CV AWD</t>
  </si>
  <si>
    <t>RANGE ROVER SPORT 2022 3.0D I6 250CV</t>
  </si>
  <si>
    <t>RANGE ROVER SPORT 2022 3.0D I6 300CV</t>
  </si>
  <si>
    <t>RANGE ROVER SPORT 2022 3.0D I6 350CV</t>
  </si>
  <si>
    <t>VELAR 2.0D I4 204CV</t>
  </si>
  <si>
    <t>CX-60 3.3L E-SKYACTIVE D 200CV</t>
  </si>
  <si>
    <t>CX-60 3.3L E-SKYACTIVE D 250CV</t>
  </si>
  <si>
    <t>C200D 2.0 163CV  BERLINA</t>
  </si>
  <si>
    <t>C200D 2.0 163CV  SW</t>
  </si>
  <si>
    <t>C220D 2.0 197CV 4MATIC</t>
  </si>
  <si>
    <t>C220D 2.0 200CV  BERLINA</t>
  </si>
  <si>
    <t>C220D 2.0 200CV 4MATIC BERLINA</t>
  </si>
  <si>
    <t>C220D 2.0 200CV 4MATIC SW</t>
  </si>
  <si>
    <t>C220D 2.0 200CV SW</t>
  </si>
  <si>
    <t>C300D 2.0 265CV  BERLINA</t>
  </si>
  <si>
    <t>C300D 2.0 265CV 4MATIC BERLINA</t>
  </si>
  <si>
    <t>C300D 2.0 265CV SW</t>
  </si>
  <si>
    <t>E 220D 2.0 200CV</t>
  </si>
  <si>
    <t>E 220D 4MATIC 2.0 200CV</t>
  </si>
  <si>
    <t>E 220D SW 2.0 200CV</t>
  </si>
  <si>
    <t>E 220D SW 4MATIC 2.0 200CV</t>
  </si>
  <si>
    <t>E 300D 4MATIC 2.0 265CV</t>
  </si>
  <si>
    <t>GLC 220D 4M 200CV</t>
  </si>
  <si>
    <t>GLC 300D 4M 270CV</t>
  </si>
  <si>
    <t>GLE 300D 2.0 4MATIC 272CV</t>
  </si>
  <si>
    <t>S90 B5 D AWD GEARTRONIC</t>
  </si>
  <si>
    <t>2.0 235CV IBRIDO-GASOLIO</t>
  </si>
  <si>
    <t>V60 B4 GEARTRONIC 2.0 197CV</t>
  </si>
  <si>
    <t>V60 CROSS COUNTRY B4 AWD GEARTRONIC</t>
  </si>
  <si>
    <t>2.0 190CV IBRIDO-GASOLIO</t>
  </si>
  <si>
    <t>V90 B4 GEARTRONIC 2.0 197CV</t>
  </si>
  <si>
    <t>V90 CROSS COUNTRY B4 D AWD GEARTRONIC</t>
  </si>
  <si>
    <t>2.0 197CV IBRIDO-GASOLIO</t>
  </si>
  <si>
    <t>XC60 2019 B4 GEARTRONIC 2.0 AWD</t>
  </si>
  <si>
    <t>197CV HYBRID</t>
  </si>
  <si>
    <t>XC60 B4 2.0 197CV FWD</t>
  </si>
  <si>
    <t>XC90 B5 2.0 AWD 235CV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</si>
</sst>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6" x14ac:knownFonts="1">
    <font>
      <sz val="10"/>
      <name val="Arial"/>
      <family val="2"/>
    </font>
    <font>
      <b/>
      <sz val="9"/>
      <name val="Arial Nova Light"/>
      <family val="2"/>
    </font>
    <font>
      <sz val="11"/>
      <color rgb="FF000000"/>
      <name val="Calibri"/>
      <family val="2"/>
      <charset val="1"/>
    </font>
    <font>
      <sz val="9"/>
      <color rgb="FF000000"/>
      <name val="Arial Nova Light"/>
      <family val="2"/>
    </font>
    <font>
      <b/>
      <sz val="11"/>
      <name val="Arial Nova Light"/>
      <family val="2"/>
    </font>
    <font>
      <sz val="9"/>
      <name val="Arial Nova Light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0" fontId="3" fillId="2" borderId="0" xfId="1" applyFont="1" applyFill="1"/>
    <xf numFmtId="0" fontId="4" fillId="2" borderId="3" xfId="0" applyFont="1" applyFill="1" applyBorder="1"/>
    <xf numFmtId="0" fontId="1" fillId="2" borderId="3" xfId="0" applyFont="1" applyFill="1" applyBorder="1"/>
    <xf numFmtId="164" fontId="1" fillId="2" borderId="3" xfId="0" applyNumberFormat="1" applyFont="1" applyFill="1" applyBorder="1" applyAlignment="1">
      <alignment horizontal="center"/>
    </xf>
    <xf numFmtId="0" fontId="5" fillId="2" borderId="3" xfId="0" applyFont="1" applyFill="1" applyBorder="1"/>
    <xf numFmtId="0" fontId="5" fillId="2" borderId="0" xfId="0" applyFont="1" applyFill="1"/>
    <xf numFmtId="0" fontId="5" fillId="2" borderId="1" xfId="0" applyFont="1" applyFill="1" applyBorder="1"/>
    <xf numFmtId="164" fontId="5" fillId="2" borderId="1" xfId="0" applyNumberFormat="1" applyFont="1" applyFill="1" applyBorder="1" applyAlignment="1">
      <alignment horizontal="center"/>
    </xf>
    <xf numFmtId="4" fontId="5" fillId="2" borderId="1" xfId="0" applyNumberFormat="1" applyFont="1" applyFill="1" applyBorder="1" applyAlignment="1">
      <alignment horizontal="center"/>
    </xf>
    <xf numFmtId="0" fontId="5" fillId="0" borderId="1" xfId="0" applyFont="1" applyBorder="1"/>
    <xf numFmtId="164" fontId="5" fillId="2" borderId="3" xfId="0" applyNumberFormat="1" applyFont="1" applyFill="1" applyBorder="1" applyAlignment="1">
      <alignment horizontal="center"/>
    </xf>
    <xf numFmtId="4" fontId="5" fillId="2" borderId="3" xfId="0" applyNumberFormat="1" applyFont="1" applyFill="1" applyBorder="1" applyAlignment="1">
      <alignment horizontal="center"/>
    </xf>
    <xf numFmtId="164" fontId="5" fillId="2" borderId="0" xfId="0" applyNumberFormat="1" applyFont="1" applyFill="1" applyAlignment="1">
      <alignment horizontal="center"/>
    </xf>
    <xf numFmtId="0" fontId="5" fillId="0" borderId="0" xfId="0" applyFont="1"/>
  </cellXfs>
  <cellStyles count="2">
    <cellStyle name="Normale" xfId="0" builtinId="0"/>
    <cellStyle name="Normale 2" xfId="1" xr:uid="{D245280B-08E8-4BB8-B1E3-46998C7081A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A6EE0-70AF-4117-BB3B-A9D53C191945}">
  <dimension ref="A1:AMH360"/>
  <sheetViews>
    <sheetView tabSelected="1" zoomScaleNormal="100" workbookViewId="0"/>
  </sheetViews>
  <sheetFormatPr defaultColWidth="21.33203125" defaultRowHeight="11.4" x14ac:dyDescent="0.2"/>
  <cols>
    <col min="1" max="1" width="13.109375" style="10" customWidth="1"/>
    <col min="2" max="2" width="40.88671875" style="10" bestFit="1" customWidth="1"/>
    <col min="3" max="3" width="22.5546875" style="10" bestFit="1" customWidth="1"/>
    <col min="4" max="4" width="10.44140625" style="17" customWidth="1"/>
    <col min="5" max="8" width="9.77734375" style="10" customWidth="1"/>
    <col min="9" max="1022" width="21.33203125" style="10"/>
    <col min="1023" max="16384" width="21.33203125" style="18"/>
  </cols>
  <sheetData>
    <row r="1" spans="1:8" s="5" customFormat="1" ht="64.95" customHeight="1" x14ac:dyDescent="0.2">
      <c r="A1" s="1" t="s">
        <v>0</v>
      </c>
      <c r="B1" s="1" t="s">
        <v>1</v>
      </c>
      <c r="C1" s="1" t="s">
        <v>2</v>
      </c>
      <c r="D1" s="2" t="s">
        <v>3</v>
      </c>
      <c r="E1" s="3" t="s">
        <v>4</v>
      </c>
      <c r="F1" s="3" t="s">
        <v>5</v>
      </c>
      <c r="G1" s="3" t="s">
        <v>6</v>
      </c>
      <c r="H1" s="4" t="s">
        <v>7</v>
      </c>
    </row>
    <row r="2" spans="1:8" ht="13.8" x14ac:dyDescent="0.25">
      <c r="A2" s="6" t="s">
        <v>8</v>
      </c>
      <c r="B2" s="7"/>
      <c r="C2" s="7"/>
      <c r="D2" s="8"/>
      <c r="E2" s="9"/>
      <c r="F2" s="9"/>
      <c r="G2" s="9"/>
      <c r="H2" s="9"/>
    </row>
    <row r="3" spans="1:8" x14ac:dyDescent="0.2">
      <c r="A3" s="11" t="s">
        <v>9</v>
      </c>
      <c r="B3" s="11" t="s">
        <v>10</v>
      </c>
      <c r="C3" s="11" t="s">
        <v>11</v>
      </c>
      <c r="D3" s="12">
        <v>0.59899999999999998</v>
      </c>
      <c r="E3" s="13">
        <f t="shared" ref="E3" si="0">$D3*0.25*15000</f>
        <v>2246.25</v>
      </c>
      <c r="F3" s="13">
        <f t="shared" ref="F3" si="1">$D3*0.3*15000</f>
        <v>2695.5</v>
      </c>
      <c r="G3" s="13">
        <f t="shared" ref="G3" si="2">$D3*0.5*15000</f>
        <v>4492.5</v>
      </c>
      <c r="H3" s="13">
        <f t="shared" ref="H3" si="3">$D3*0.6*15000</f>
        <v>5391</v>
      </c>
    </row>
    <row r="4" spans="1:8" x14ac:dyDescent="0.2">
      <c r="A4" s="11" t="s">
        <v>9</v>
      </c>
      <c r="B4" s="11" t="s">
        <v>10</v>
      </c>
      <c r="C4" s="11" t="s">
        <v>12</v>
      </c>
      <c r="D4" s="12">
        <v>0.66869999999999996</v>
      </c>
      <c r="E4" s="13">
        <v>2507.625</v>
      </c>
      <c r="F4" s="13">
        <v>3009.1499999999996</v>
      </c>
      <c r="G4" s="13">
        <v>5015.25</v>
      </c>
      <c r="H4" s="13">
        <v>6018.2999999999993</v>
      </c>
    </row>
    <row r="5" spans="1:8" x14ac:dyDescent="0.2">
      <c r="A5" s="11" t="s">
        <v>13</v>
      </c>
      <c r="B5" s="11" t="s">
        <v>14</v>
      </c>
      <c r="C5" s="11" t="s">
        <v>15</v>
      </c>
      <c r="D5" s="12">
        <v>0.59119999999999995</v>
      </c>
      <c r="E5" s="13">
        <v>2217</v>
      </c>
      <c r="F5" s="13">
        <v>2660.3999999999996</v>
      </c>
      <c r="G5" s="13">
        <v>4434</v>
      </c>
      <c r="H5" s="13">
        <v>5320.7999999999993</v>
      </c>
    </row>
    <row r="6" spans="1:8" x14ac:dyDescent="0.2">
      <c r="A6" s="11" t="s">
        <v>13</v>
      </c>
      <c r="B6" s="11" t="s">
        <v>16</v>
      </c>
      <c r="C6" s="11" t="s">
        <v>15</v>
      </c>
      <c r="D6" s="12">
        <v>0.62919999999999998</v>
      </c>
      <c r="E6" s="13">
        <v>2359.5</v>
      </c>
      <c r="F6" s="13">
        <v>2831.3999999999996</v>
      </c>
      <c r="G6" s="13">
        <v>4719</v>
      </c>
      <c r="H6" s="13">
        <v>5662.7999999999993</v>
      </c>
    </row>
    <row r="7" spans="1:8" x14ac:dyDescent="0.2">
      <c r="A7" s="11" t="s">
        <v>13</v>
      </c>
      <c r="B7" s="11" t="s">
        <v>17</v>
      </c>
      <c r="C7" s="11" t="s">
        <v>18</v>
      </c>
      <c r="D7" s="12">
        <v>0.57899999999999996</v>
      </c>
      <c r="E7" s="13">
        <v>2171.25</v>
      </c>
      <c r="F7" s="13">
        <v>2605.5</v>
      </c>
      <c r="G7" s="13">
        <v>4342.5</v>
      </c>
      <c r="H7" s="13">
        <v>5211</v>
      </c>
    </row>
    <row r="8" spans="1:8" x14ac:dyDescent="0.2">
      <c r="A8" s="11" t="s">
        <v>13</v>
      </c>
      <c r="B8" s="11" t="s">
        <v>19</v>
      </c>
      <c r="C8" s="11" t="s">
        <v>15</v>
      </c>
      <c r="D8" s="12">
        <v>0.61809999999999998</v>
      </c>
      <c r="E8" s="13">
        <v>2317.875</v>
      </c>
      <c r="F8" s="13">
        <v>2781.45</v>
      </c>
      <c r="G8" s="13">
        <v>4635.75</v>
      </c>
      <c r="H8" s="13">
        <v>5562.9</v>
      </c>
    </row>
    <row r="9" spans="1:8" x14ac:dyDescent="0.2">
      <c r="A9" s="11" t="s">
        <v>13</v>
      </c>
      <c r="B9" s="11" t="s">
        <v>20</v>
      </c>
      <c r="C9" s="11" t="s">
        <v>15</v>
      </c>
      <c r="D9" s="12">
        <v>0.69769999999999999</v>
      </c>
      <c r="E9" s="13">
        <v>2616.375</v>
      </c>
      <c r="F9" s="13">
        <v>3139.65</v>
      </c>
      <c r="G9" s="13">
        <v>5232.75</v>
      </c>
      <c r="H9" s="13">
        <v>6279.3</v>
      </c>
    </row>
    <row r="10" spans="1:8" x14ac:dyDescent="0.2">
      <c r="A10" s="11" t="s">
        <v>13</v>
      </c>
      <c r="B10" s="11" t="s">
        <v>21</v>
      </c>
      <c r="C10" s="11" t="s">
        <v>15</v>
      </c>
      <c r="D10" s="12">
        <v>0.77559999999999996</v>
      </c>
      <c r="E10" s="13">
        <v>2908.5</v>
      </c>
      <c r="F10" s="13">
        <v>3490.1999999999994</v>
      </c>
      <c r="G10" s="13">
        <v>5817</v>
      </c>
      <c r="H10" s="13">
        <v>6980.3999999999987</v>
      </c>
    </row>
    <row r="11" spans="1:8" x14ac:dyDescent="0.2">
      <c r="A11" s="11" t="s">
        <v>13</v>
      </c>
      <c r="B11" s="11" t="s">
        <v>22</v>
      </c>
      <c r="C11" s="11" t="s">
        <v>15</v>
      </c>
      <c r="D11" s="12">
        <v>0.75190000000000001</v>
      </c>
      <c r="E11" s="13">
        <v>2819.625</v>
      </c>
      <c r="F11" s="13">
        <v>3383.5499999999997</v>
      </c>
      <c r="G11" s="13">
        <v>5639.25</v>
      </c>
      <c r="H11" s="13">
        <v>6767.0999999999995</v>
      </c>
    </row>
    <row r="12" spans="1:8" x14ac:dyDescent="0.2">
      <c r="A12" s="11" t="s">
        <v>13</v>
      </c>
      <c r="B12" s="11" t="s">
        <v>23</v>
      </c>
      <c r="C12" s="11" t="s">
        <v>24</v>
      </c>
      <c r="D12" s="12">
        <v>0.8518</v>
      </c>
      <c r="E12" s="13">
        <v>3194.25</v>
      </c>
      <c r="F12" s="13">
        <v>3833.1</v>
      </c>
      <c r="G12" s="13">
        <v>6388.5</v>
      </c>
      <c r="H12" s="13">
        <v>7666.2</v>
      </c>
    </row>
    <row r="13" spans="1:8" x14ac:dyDescent="0.2">
      <c r="A13" s="11" t="s">
        <v>13</v>
      </c>
      <c r="B13" s="11" t="s">
        <v>25</v>
      </c>
      <c r="C13" s="11" t="s">
        <v>15</v>
      </c>
      <c r="D13" s="12">
        <v>0.87390000000000001</v>
      </c>
      <c r="E13" s="13">
        <v>3277.125</v>
      </c>
      <c r="F13" s="13">
        <v>3932.55</v>
      </c>
      <c r="G13" s="13">
        <v>6554.25</v>
      </c>
      <c r="H13" s="13">
        <v>7865.1</v>
      </c>
    </row>
    <row r="14" spans="1:8" x14ac:dyDescent="0.2">
      <c r="A14" s="11" t="s">
        <v>13</v>
      </c>
      <c r="B14" s="11" t="s">
        <v>26</v>
      </c>
      <c r="C14" s="11" t="s">
        <v>15</v>
      </c>
      <c r="D14" s="12">
        <v>0.71140000000000003</v>
      </c>
      <c r="E14" s="13">
        <v>2667.75</v>
      </c>
      <c r="F14" s="13">
        <v>3201.3</v>
      </c>
      <c r="G14" s="13">
        <v>5335.5</v>
      </c>
      <c r="H14" s="13">
        <v>6402.6</v>
      </c>
    </row>
    <row r="15" spans="1:8" x14ac:dyDescent="0.2">
      <c r="A15" s="11" t="s">
        <v>13</v>
      </c>
      <c r="B15" s="11" t="s">
        <v>27</v>
      </c>
      <c r="C15" s="11" t="s">
        <v>15</v>
      </c>
      <c r="D15" s="12">
        <v>0.7893</v>
      </c>
      <c r="E15" s="13">
        <v>2959.875</v>
      </c>
      <c r="F15" s="13">
        <v>3551.85</v>
      </c>
      <c r="G15" s="13">
        <v>5919.75</v>
      </c>
      <c r="H15" s="13">
        <v>7103.7</v>
      </c>
    </row>
    <row r="16" spans="1:8" x14ac:dyDescent="0.2">
      <c r="A16" s="11" t="s">
        <v>13</v>
      </c>
      <c r="B16" s="11" t="s">
        <v>28</v>
      </c>
      <c r="C16" s="11" t="s">
        <v>15</v>
      </c>
      <c r="D16" s="12">
        <v>0.76559999999999995</v>
      </c>
      <c r="E16" s="13">
        <v>2871</v>
      </c>
      <c r="F16" s="13">
        <v>3445.1999999999994</v>
      </c>
      <c r="G16" s="13">
        <v>5742</v>
      </c>
      <c r="H16" s="13">
        <v>6890.3999999999987</v>
      </c>
    </row>
    <row r="17" spans="1:8" x14ac:dyDescent="0.2">
      <c r="A17" s="11" t="s">
        <v>13</v>
      </c>
      <c r="B17" s="11" t="s">
        <v>29</v>
      </c>
      <c r="C17" s="11" t="s">
        <v>30</v>
      </c>
      <c r="D17" s="12">
        <v>0.81459999999999999</v>
      </c>
      <c r="E17" s="13">
        <v>3054.75</v>
      </c>
      <c r="F17" s="13">
        <v>3665.7</v>
      </c>
      <c r="G17" s="13">
        <v>6109.5</v>
      </c>
      <c r="H17" s="13">
        <v>7331.4</v>
      </c>
    </row>
    <row r="18" spans="1:8" x14ac:dyDescent="0.2">
      <c r="A18" s="11" t="s">
        <v>13</v>
      </c>
      <c r="B18" s="11" t="s">
        <v>31</v>
      </c>
      <c r="C18" s="11" t="s">
        <v>30</v>
      </c>
      <c r="D18" s="12">
        <v>0.78539999999999999</v>
      </c>
      <c r="E18" s="13">
        <v>2945.25</v>
      </c>
      <c r="F18" s="13">
        <v>3534.2999999999997</v>
      </c>
      <c r="G18" s="13">
        <v>5890.5</v>
      </c>
      <c r="H18" s="13">
        <v>7068.5999999999995</v>
      </c>
    </row>
    <row r="19" spans="1:8" x14ac:dyDescent="0.2">
      <c r="A19" s="11" t="s">
        <v>13</v>
      </c>
      <c r="B19" s="11" t="s">
        <v>32</v>
      </c>
      <c r="C19" s="11" t="s">
        <v>15</v>
      </c>
      <c r="D19" s="12">
        <v>0.81459999999999999</v>
      </c>
      <c r="E19" s="13">
        <v>3054.75</v>
      </c>
      <c r="F19" s="13">
        <v>3665.7</v>
      </c>
      <c r="G19" s="13">
        <v>6109.5</v>
      </c>
      <c r="H19" s="13">
        <v>7331.4</v>
      </c>
    </row>
    <row r="20" spans="1:8" x14ac:dyDescent="0.2">
      <c r="A20" s="11" t="s">
        <v>13</v>
      </c>
      <c r="B20" s="11" t="s">
        <v>33</v>
      </c>
      <c r="C20" s="11" t="s">
        <v>15</v>
      </c>
      <c r="D20" s="12">
        <v>0.7843</v>
      </c>
      <c r="E20" s="13">
        <v>2941.125</v>
      </c>
      <c r="F20" s="13">
        <v>3529.35</v>
      </c>
      <c r="G20" s="13">
        <v>5882.25</v>
      </c>
      <c r="H20" s="13">
        <v>7058.7</v>
      </c>
    </row>
    <row r="21" spans="1:8" x14ac:dyDescent="0.2">
      <c r="A21" s="11" t="s">
        <v>13</v>
      </c>
      <c r="B21" s="11" t="s">
        <v>34</v>
      </c>
      <c r="C21" s="11" t="s">
        <v>30</v>
      </c>
      <c r="D21" s="12">
        <v>0.91449999999999998</v>
      </c>
      <c r="E21" s="13">
        <v>3429.375</v>
      </c>
      <c r="F21" s="13">
        <v>4115.25</v>
      </c>
      <c r="G21" s="13">
        <v>6858.75</v>
      </c>
      <c r="H21" s="13">
        <v>8230.5</v>
      </c>
    </row>
    <row r="22" spans="1:8" x14ac:dyDescent="0.2">
      <c r="A22" s="11" t="s">
        <v>13</v>
      </c>
      <c r="B22" s="11" t="s">
        <v>35</v>
      </c>
      <c r="C22" s="11" t="s">
        <v>15</v>
      </c>
      <c r="D22" s="12">
        <v>0.84499999999999997</v>
      </c>
      <c r="E22" s="13">
        <v>3168.75</v>
      </c>
      <c r="F22" s="13">
        <v>3802.5</v>
      </c>
      <c r="G22" s="13">
        <v>6337.5</v>
      </c>
      <c r="H22" s="13">
        <v>7605</v>
      </c>
    </row>
    <row r="23" spans="1:8" x14ac:dyDescent="0.2">
      <c r="A23" s="11" t="s">
        <v>13</v>
      </c>
      <c r="B23" s="11" t="s">
        <v>36</v>
      </c>
      <c r="C23" s="11" t="s">
        <v>24</v>
      </c>
      <c r="D23" s="12">
        <v>0.90720000000000001</v>
      </c>
      <c r="E23" s="13">
        <v>3402</v>
      </c>
      <c r="F23" s="13">
        <v>4082.4</v>
      </c>
      <c r="G23" s="13">
        <v>6804</v>
      </c>
      <c r="H23" s="13">
        <v>8164.8</v>
      </c>
    </row>
    <row r="24" spans="1:8" x14ac:dyDescent="0.2">
      <c r="A24" s="11" t="s">
        <v>13</v>
      </c>
      <c r="B24" s="11" t="s">
        <v>37</v>
      </c>
      <c r="C24" s="11" t="s">
        <v>15</v>
      </c>
      <c r="D24" s="12">
        <v>1.0281</v>
      </c>
      <c r="E24" s="13">
        <v>3855.375</v>
      </c>
      <c r="F24" s="13">
        <v>4626.45</v>
      </c>
      <c r="G24" s="13">
        <v>7710.75</v>
      </c>
      <c r="H24" s="13">
        <v>9252.9</v>
      </c>
    </row>
    <row r="25" spans="1:8" x14ac:dyDescent="0.2">
      <c r="A25" s="11" t="s">
        <v>13</v>
      </c>
      <c r="B25" s="11" t="s">
        <v>38</v>
      </c>
      <c r="C25" s="11" t="s">
        <v>15</v>
      </c>
      <c r="D25" s="12">
        <v>1.0802</v>
      </c>
      <c r="E25" s="13">
        <v>4050.75</v>
      </c>
      <c r="F25" s="13">
        <v>4860.9000000000005</v>
      </c>
      <c r="G25" s="13">
        <v>8101.5</v>
      </c>
      <c r="H25" s="13">
        <v>9721.8000000000011</v>
      </c>
    </row>
    <row r="26" spans="1:8" x14ac:dyDescent="0.2">
      <c r="A26" s="11" t="s">
        <v>13</v>
      </c>
      <c r="B26" s="11" t="s">
        <v>39</v>
      </c>
      <c r="C26" s="11" t="s">
        <v>15</v>
      </c>
      <c r="D26" s="12">
        <v>0.86380000000000001</v>
      </c>
      <c r="E26" s="13">
        <v>3239.25</v>
      </c>
      <c r="F26" s="13">
        <v>3887.1</v>
      </c>
      <c r="G26" s="13">
        <v>6478.5</v>
      </c>
      <c r="H26" s="13">
        <v>7774.2</v>
      </c>
    </row>
    <row r="27" spans="1:8" x14ac:dyDescent="0.2">
      <c r="A27" s="11" t="s">
        <v>13</v>
      </c>
      <c r="B27" s="11" t="s">
        <v>40</v>
      </c>
      <c r="C27" s="11" t="s">
        <v>15</v>
      </c>
      <c r="D27" s="12">
        <v>1.0512999999999999</v>
      </c>
      <c r="E27" s="13">
        <v>3942.3749999999995</v>
      </c>
      <c r="F27" s="13">
        <v>4730.8499999999995</v>
      </c>
      <c r="G27" s="13">
        <v>7884.7499999999991</v>
      </c>
      <c r="H27" s="13">
        <v>9461.6999999999989</v>
      </c>
    </row>
    <row r="28" spans="1:8" x14ac:dyDescent="0.2">
      <c r="A28" s="11" t="s">
        <v>13</v>
      </c>
      <c r="B28" s="11" t="s">
        <v>41</v>
      </c>
      <c r="C28" s="11" t="s">
        <v>15</v>
      </c>
      <c r="D28" s="12">
        <v>0.9335</v>
      </c>
      <c r="E28" s="13">
        <v>3500.625</v>
      </c>
      <c r="F28" s="13">
        <v>4200.7499999999991</v>
      </c>
      <c r="G28" s="13">
        <v>7001.25</v>
      </c>
      <c r="H28" s="13">
        <v>8401.4999999999982</v>
      </c>
    </row>
    <row r="29" spans="1:8" x14ac:dyDescent="0.2">
      <c r="A29" s="11" t="s">
        <v>13</v>
      </c>
      <c r="B29" s="11" t="s">
        <v>42</v>
      </c>
      <c r="C29" s="11" t="s">
        <v>15</v>
      </c>
      <c r="D29" s="12">
        <v>1.1052</v>
      </c>
      <c r="E29" s="13">
        <v>4144.5</v>
      </c>
      <c r="F29" s="13">
        <v>4973.3999999999996</v>
      </c>
      <c r="G29" s="13">
        <v>8289</v>
      </c>
      <c r="H29" s="13">
        <v>9946.7999999999993</v>
      </c>
    </row>
    <row r="30" spans="1:8" x14ac:dyDescent="0.2">
      <c r="A30" s="11" t="s">
        <v>13</v>
      </c>
      <c r="B30" s="11" t="s">
        <v>43</v>
      </c>
      <c r="C30" s="11" t="s">
        <v>44</v>
      </c>
      <c r="D30" s="12">
        <v>0.84509999999999996</v>
      </c>
      <c r="E30" s="13">
        <v>3169.125</v>
      </c>
      <c r="F30" s="13">
        <v>3802.95</v>
      </c>
      <c r="G30" s="13">
        <v>6338.25</v>
      </c>
      <c r="H30" s="13">
        <v>7605.9</v>
      </c>
    </row>
    <row r="31" spans="1:8" x14ac:dyDescent="0.2">
      <c r="A31" s="11" t="s">
        <v>13</v>
      </c>
      <c r="B31" s="11" t="s">
        <v>45</v>
      </c>
      <c r="C31" s="11" t="s">
        <v>46</v>
      </c>
      <c r="D31" s="12">
        <v>0.91590000000000005</v>
      </c>
      <c r="E31" s="13">
        <v>3434.625</v>
      </c>
      <c r="F31" s="13">
        <v>4121.55</v>
      </c>
      <c r="G31" s="13">
        <v>6869.25</v>
      </c>
      <c r="H31" s="13">
        <v>8243.1</v>
      </c>
    </row>
    <row r="32" spans="1:8" x14ac:dyDescent="0.2">
      <c r="A32" s="11" t="s">
        <v>13</v>
      </c>
      <c r="B32" s="11" t="s">
        <v>47</v>
      </c>
      <c r="C32" s="11" t="s">
        <v>48</v>
      </c>
      <c r="D32" s="12">
        <v>1.1272</v>
      </c>
      <c r="E32" s="13">
        <v>4227</v>
      </c>
      <c r="F32" s="13">
        <v>5072.3999999999996</v>
      </c>
      <c r="G32" s="13">
        <v>8454</v>
      </c>
      <c r="H32" s="13">
        <v>10144.799999999999</v>
      </c>
    </row>
    <row r="33" spans="1:8" x14ac:dyDescent="0.2">
      <c r="A33" s="11" t="s">
        <v>13</v>
      </c>
      <c r="B33" s="11" t="s">
        <v>49</v>
      </c>
      <c r="C33" s="11" t="s">
        <v>48</v>
      </c>
      <c r="D33" s="12">
        <v>1.1646000000000001</v>
      </c>
      <c r="E33" s="13">
        <v>4367.25</v>
      </c>
      <c r="F33" s="13">
        <v>5240.7000000000007</v>
      </c>
      <c r="G33" s="13">
        <v>8734.5</v>
      </c>
      <c r="H33" s="13">
        <v>10481.400000000001</v>
      </c>
    </row>
    <row r="34" spans="1:8" x14ac:dyDescent="0.2">
      <c r="A34" s="11" t="s">
        <v>13</v>
      </c>
      <c r="B34" s="11" t="s">
        <v>50</v>
      </c>
      <c r="C34" s="11" t="s">
        <v>51</v>
      </c>
      <c r="D34" s="12">
        <v>1.8502000000000001</v>
      </c>
      <c r="E34" s="13">
        <v>6938.25</v>
      </c>
      <c r="F34" s="13">
        <v>8325.9</v>
      </c>
      <c r="G34" s="13">
        <v>13876.5</v>
      </c>
      <c r="H34" s="13">
        <v>16651.8</v>
      </c>
    </row>
    <row r="35" spans="1:8" x14ac:dyDescent="0.2">
      <c r="A35" s="11" t="s">
        <v>13</v>
      </c>
      <c r="B35" s="11" t="s">
        <v>52</v>
      </c>
      <c r="C35" s="11" t="s">
        <v>15</v>
      </c>
      <c r="D35" s="12">
        <v>1.7371000000000001</v>
      </c>
      <c r="E35" s="13">
        <v>6514.125</v>
      </c>
      <c r="F35" s="13">
        <v>7816.95</v>
      </c>
      <c r="G35" s="13">
        <v>13028.25</v>
      </c>
      <c r="H35" s="13">
        <v>15633.9</v>
      </c>
    </row>
    <row r="36" spans="1:8" x14ac:dyDescent="0.2">
      <c r="A36" s="11" t="s">
        <v>13</v>
      </c>
      <c r="B36" s="11" t="s">
        <v>53</v>
      </c>
      <c r="C36" s="11" t="s">
        <v>15</v>
      </c>
      <c r="D36" s="12">
        <v>1.7738</v>
      </c>
      <c r="E36" s="13">
        <v>6651.75</v>
      </c>
      <c r="F36" s="13">
        <v>7982.0999999999995</v>
      </c>
      <c r="G36" s="13">
        <v>13303.5</v>
      </c>
      <c r="H36" s="13">
        <v>15964.199999999999</v>
      </c>
    </row>
    <row r="37" spans="1:8" x14ac:dyDescent="0.2">
      <c r="A37" s="11" t="s">
        <v>13</v>
      </c>
      <c r="B37" s="11" t="s">
        <v>54</v>
      </c>
      <c r="C37" s="11" t="s">
        <v>55</v>
      </c>
      <c r="D37" s="12">
        <v>1.7326999999999999</v>
      </c>
      <c r="E37" s="13">
        <v>6497.625</v>
      </c>
      <c r="F37" s="13">
        <v>7797.15</v>
      </c>
      <c r="G37" s="13">
        <v>12995.25</v>
      </c>
      <c r="H37" s="13">
        <v>15594.3</v>
      </c>
    </row>
    <row r="38" spans="1:8" x14ac:dyDescent="0.2">
      <c r="A38" s="11" t="s">
        <v>56</v>
      </c>
      <c r="B38" s="11" t="s">
        <v>57</v>
      </c>
      <c r="C38" s="11" t="s">
        <v>58</v>
      </c>
      <c r="D38" s="12">
        <v>0.66300000000000003</v>
      </c>
      <c r="E38" s="13">
        <v>2486.25</v>
      </c>
      <c r="F38" s="13">
        <v>2983.5</v>
      </c>
      <c r="G38" s="13">
        <v>4972.5</v>
      </c>
      <c r="H38" s="13">
        <v>5967</v>
      </c>
    </row>
    <row r="39" spans="1:8" x14ac:dyDescent="0.2">
      <c r="A39" s="11" t="s">
        <v>56</v>
      </c>
      <c r="B39" s="11" t="s">
        <v>59</v>
      </c>
      <c r="C39" s="11" t="s">
        <v>58</v>
      </c>
      <c r="D39" s="12">
        <v>0.68740000000000001</v>
      </c>
      <c r="E39" s="13">
        <v>2577.75</v>
      </c>
      <c r="F39" s="13">
        <v>3093.2999999999997</v>
      </c>
      <c r="G39" s="13">
        <v>5155.5</v>
      </c>
      <c r="H39" s="13">
        <v>6186.5999999999995</v>
      </c>
    </row>
    <row r="40" spans="1:8" x14ac:dyDescent="0.2">
      <c r="A40" s="11" t="s">
        <v>56</v>
      </c>
      <c r="B40" s="11" t="s">
        <v>60</v>
      </c>
      <c r="C40" s="11" t="s">
        <v>58</v>
      </c>
      <c r="D40" s="12">
        <v>0.69330000000000003</v>
      </c>
      <c r="E40" s="13">
        <v>2599.875</v>
      </c>
      <c r="F40" s="13">
        <v>3119.85</v>
      </c>
      <c r="G40" s="13">
        <v>5199.75</v>
      </c>
      <c r="H40" s="13">
        <v>6239.7</v>
      </c>
    </row>
    <row r="41" spans="1:8" x14ac:dyDescent="0.2">
      <c r="A41" s="11" t="s">
        <v>56</v>
      </c>
      <c r="B41" s="11" t="s">
        <v>61</v>
      </c>
      <c r="C41" s="11" t="s">
        <v>62</v>
      </c>
      <c r="D41" s="12">
        <v>0.88619999999999999</v>
      </c>
      <c r="E41" s="13">
        <v>3323.25</v>
      </c>
      <c r="F41" s="13">
        <v>3987.8999999999996</v>
      </c>
      <c r="G41" s="13">
        <v>6646.5</v>
      </c>
      <c r="H41" s="13">
        <v>7975.7999999999993</v>
      </c>
    </row>
    <row r="42" spans="1:8" x14ac:dyDescent="0.2">
      <c r="A42" s="11" t="s">
        <v>56</v>
      </c>
      <c r="B42" s="11" t="s">
        <v>63</v>
      </c>
      <c r="C42" s="11" t="s">
        <v>18</v>
      </c>
      <c r="D42" s="12">
        <v>1.0455000000000001</v>
      </c>
      <c r="E42" s="13">
        <v>3920.6250000000005</v>
      </c>
      <c r="F42" s="13">
        <v>4704.7500000000009</v>
      </c>
      <c r="G42" s="13">
        <v>7841.2500000000009</v>
      </c>
      <c r="H42" s="13">
        <v>9409.5000000000018</v>
      </c>
    </row>
    <row r="43" spans="1:8" x14ac:dyDescent="0.2">
      <c r="A43" s="11" t="s">
        <v>56</v>
      </c>
      <c r="B43" s="11" t="s">
        <v>64</v>
      </c>
      <c r="C43" s="11" t="s">
        <v>18</v>
      </c>
      <c r="D43" s="12">
        <v>0.96160000000000001</v>
      </c>
      <c r="E43" s="13">
        <v>3606</v>
      </c>
      <c r="F43" s="13">
        <v>4327.2</v>
      </c>
      <c r="G43" s="13">
        <v>7212</v>
      </c>
      <c r="H43" s="13">
        <v>8654.4</v>
      </c>
    </row>
    <row r="44" spans="1:8" x14ac:dyDescent="0.2">
      <c r="A44" s="11" t="s">
        <v>56</v>
      </c>
      <c r="B44" s="11" t="s">
        <v>65</v>
      </c>
      <c r="C44" s="11" t="s">
        <v>18</v>
      </c>
      <c r="D44" s="12">
        <v>1.0286999999999999</v>
      </c>
      <c r="E44" s="13">
        <v>3857.625</v>
      </c>
      <c r="F44" s="13">
        <v>4629.1499999999996</v>
      </c>
      <c r="G44" s="13">
        <v>7715.25</v>
      </c>
      <c r="H44" s="13">
        <v>9258.2999999999993</v>
      </c>
    </row>
    <row r="45" spans="1:8" x14ac:dyDescent="0.2">
      <c r="A45" s="11" t="s">
        <v>56</v>
      </c>
      <c r="B45" s="11" t="s">
        <v>66</v>
      </c>
      <c r="C45" s="11" t="s">
        <v>24</v>
      </c>
      <c r="D45" s="12">
        <v>1.1599999999999999</v>
      </c>
      <c r="E45" s="13">
        <v>4350</v>
      </c>
      <c r="F45" s="13">
        <v>5220</v>
      </c>
      <c r="G45" s="13">
        <v>8700</v>
      </c>
      <c r="H45" s="13">
        <v>10440</v>
      </c>
    </row>
    <row r="46" spans="1:8" x14ac:dyDescent="0.2">
      <c r="A46" s="11" t="s">
        <v>56</v>
      </c>
      <c r="B46" s="11" t="s">
        <v>67</v>
      </c>
      <c r="C46" s="11" t="s">
        <v>24</v>
      </c>
      <c r="D46" s="12">
        <v>1.085</v>
      </c>
      <c r="E46" s="13">
        <v>4068.75</v>
      </c>
      <c r="F46" s="13">
        <v>4882.4999999999991</v>
      </c>
      <c r="G46" s="13">
        <v>8137.5</v>
      </c>
      <c r="H46" s="13">
        <v>9764.9999999999982</v>
      </c>
    </row>
    <row r="47" spans="1:8" x14ac:dyDescent="0.2">
      <c r="A47" s="11" t="s">
        <v>56</v>
      </c>
      <c r="B47" s="11" t="s">
        <v>68</v>
      </c>
      <c r="C47" s="11" t="s">
        <v>24</v>
      </c>
      <c r="D47" s="12">
        <v>0.66859999999999997</v>
      </c>
      <c r="E47" s="13">
        <v>2507.25</v>
      </c>
      <c r="F47" s="13">
        <v>3008.7</v>
      </c>
      <c r="G47" s="13">
        <v>5014.5</v>
      </c>
      <c r="H47" s="13">
        <v>6017.4</v>
      </c>
    </row>
    <row r="48" spans="1:8" x14ac:dyDescent="0.2">
      <c r="A48" s="11" t="s">
        <v>56</v>
      </c>
      <c r="B48" s="11" t="s">
        <v>69</v>
      </c>
      <c r="C48" s="11" t="s">
        <v>24</v>
      </c>
      <c r="D48" s="12">
        <v>0.76649999999999996</v>
      </c>
      <c r="E48" s="13">
        <v>2874.375</v>
      </c>
      <c r="F48" s="13">
        <v>3449.25</v>
      </c>
      <c r="G48" s="13">
        <v>5748.75</v>
      </c>
      <c r="H48" s="13">
        <v>6898.5</v>
      </c>
    </row>
    <row r="49" spans="1:8" x14ac:dyDescent="0.2">
      <c r="A49" s="11" t="s">
        <v>56</v>
      </c>
      <c r="B49" s="11" t="s">
        <v>70</v>
      </c>
      <c r="C49" s="11" t="s">
        <v>24</v>
      </c>
      <c r="D49" s="12">
        <v>0.872</v>
      </c>
      <c r="E49" s="13">
        <v>3270</v>
      </c>
      <c r="F49" s="13">
        <v>3924</v>
      </c>
      <c r="G49" s="13">
        <v>6540</v>
      </c>
      <c r="H49" s="13">
        <v>7848</v>
      </c>
    </row>
    <row r="50" spans="1:8" x14ac:dyDescent="0.2">
      <c r="A50" s="11" t="s">
        <v>56</v>
      </c>
      <c r="B50" s="11" t="s">
        <v>71</v>
      </c>
      <c r="C50" s="11" t="s">
        <v>24</v>
      </c>
      <c r="D50" s="12">
        <v>0.9425</v>
      </c>
      <c r="E50" s="13">
        <v>3534.375</v>
      </c>
      <c r="F50" s="13">
        <v>4241.25</v>
      </c>
      <c r="G50" s="13">
        <v>7068.75</v>
      </c>
      <c r="H50" s="13">
        <v>8482.5</v>
      </c>
    </row>
    <row r="51" spans="1:8" x14ac:dyDescent="0.2">
      <c r="A51" s="11" t="s">
        <v>56</v>
      </c>
      <c r="B51" s="11" t="s">
        <v>72</v>
      </c>
      <c r="C51" s="11" t="s">
        <v>24</v>
      </c>
      <c r="D51" s="12">
        <v>0.90680000000000005</v>
      </c>
      <c r="E51" s="13">
        <v>3400.5</v>
      </c>
      <c r="F51" s="13">
        <v>4080.6</v>
      </c>
      <c r="G51" s="13">
        <v>6801</v>
      </c>
      <c r="H51" s="13">
        <v>8161.2</v>
      </c>
    </row>
    <row r="52" spans="1:8" x14ac:dyDescent="0.2">
      <c r="A52" s="11" t="s">
        <v>56</v>
      </c>
      <c r="B52" s="11" t="s">
        <v>73</v>
      </c>
      <c r="C52" s="11" t="s">
        <v>24</v>
      </c>
      <c r="D52" s="12">
        <v>0.9758</v>
      </c>
      <c r="E52" s="13">
        <v>3659.25</v>
      </c>
      <c r="F52" s="13">
        <v>4391.1000000000004</v>
      </c>
      <c r="G52" s="13">
        <v>7318.5</v>
      </c>
      <c r="H52" s="13">
        <v>8782.2000000000007</v>
      </c>
    </row>
    <row r="53" spans="1:8" x14ac:dyDescent="0.2">
      <c r="A53" s="11" t="s">
        <v>56</v>
      </c>
      <c r="B53" s="11" t="s">
        <v>74</v>
      </c>
      <c r="C53" s="11" t="s">
        <v>24</v>
      </c>
      <c r="D53" s="12">
        <v>1.1429</v>
      </c>
      <c r="E53" s="13">
        <v>4285.875</v>
      </c>
      <c r="F53" s="13">
        <v>5143.05</v>
      </c>
      <c r="G53" s="13">
        <v>8571.75</v>
      </c>
      <c r="H53" s="13">
        <v>10286.1</v>
      </c>
    </row>
    <row r="54" spans="1:8" x14ac:dyDescent="0.2">
      <c r="A54" s="11" t="s">
        <v>56</v>
      </c>
      <c r="B54" s="11" t="s">
        <v>75</v>
      </c>
      <c r="C54" s="11" t="s">
        <v>24</v>
      </c>
      <c r="D54" s="12">
        <v>1.4772000000000001</v>
      </c>
      <c r="E54" s="13">
        <v>5539.5</v>
      </c>
      <c r="F54" s="13">
        <v>6647.4</v>
      </c>
      <c r="G54" s="13">
        <v>11079</v>
      </c>
      <c r="H54" s="13">
        <v>13294.8</v>
      </c>
    </row>
    <row r="55" spans="1:8" x14ac:dyDescent="0.2">
      <c r="A55" s="11" t="s">
        <v>56</v>
      </c>
      <c r="B55" s="11" t="s">
        <v>76</v>
      </c>
      <c r="C55" s="11" t="s">
        <v>24</v>
      </c>
      <c r="D55" s="12">
        <v>1.1834</v>
      </c>
      <c r="E55" s="13">
        <v>4437.75</v>
      </c>
      <c r="F55" s="13">
        <v>5325.3</v>
      </c>
      <c r="G55" s="13">
        <v>8875.5</v>
      </c>
      <c r="H55" s="13">
        <v>10650.6</v>
      </c>
    </row>
    <row r="56" spans="1:8" x14ac:dyDescent="0.2">
      <c r="A56" s="11" t="s">
        <v>56</v>
      </c>
      <c r="B56" s="11" t="s">
        <v>77</v>
      </c>
      <c r="C56" s="11" t="s">
        <v>24</v>
      </c>
      <c r="D56" s="12">
        <v>1.1776</v>
      </c>
      <c r="E56" s="13">
        <v>4416</v>
      </c>
      <c r="F56" s="13">
        <v>5299.2</v>
      </c>
      <c r="G56" s="13">
        <v>8832</v>
      </c>
      <c r="H56" s="13">
        <v>10598.4</v>
      </c>
    </row>
    <row r="57" spans="1:8" x14ac:dyDescent="0.2">
      <c r="A57" s="11" t="s">
        <v>56</v>
      </c>
      <c r="B57" s="11" t="s">
        <v>78</v>
      </c>
      <c r="C57" s="11" t="s">
        <v>24</v>
      </c>
      <c r="D57" s="12">
        <v>1.3101</v>
      </c>
      <c r="E57" s="13">
        <v>4912.875</v>
      </c>
      <c r="F57" s="13">
        <v>5895.45</v>
      </c>
      <c r="G57" s="13">
        <v>9825.75</v>
      </c>
      <c r="H57" s="13">
        <v>11790.9</v>
      </c>
    </row>
    <row r="58" spans="1:8" x14ac:dyDescent="0.2">
      <c r="A58" s="11" t="s">
        <v>79</v>
      </c>
      <c r="B58" s="11" t="s">
        <v>80</v>
      </c>
      <c r="C58" s="11" t="s">
        <v>15</v>
      </c>
      <c r="D58" s="12">
        <v>0.58550000000000002</v>
      </c>
      <c r="E58" s="13">
        <v>2195.625</v>
      </c>
      <c r="F58" s="13">
        <v>2634.75</v>
      </c>
      <c r="G58" s="13">
        <v>4391.25</v>
      </c>
      <c r="H58" s="13">
        <v>5269.5</v>
      </c>
    </row>
    <row r="59" spans="1:8" x14ac:dyDescent="0.2">
      <c r="A59" s="11" t="s">
        <v>81</v>
      </c>
      <c r="B59" s="11" t="s">
        <v>82</v>
      </c>
      <c r="C59" s="11" t="s">
        <v>18</v>
      </c>
      <c r="D59" s="12">
        <v>0.63570000000000004</v>
      </c>
      <c r="E59" s="13">
        <v>2383.875</v>
      </c>
      <c r="F59" s="13">
        <v>2860.65</v>
      </c>
      <c r="G59" s="13">
        <v>4767.75</v>
      </c>
      <c r="H59" s="13">
        <v>5721.3</v>
      </c>
    </row>
    <row r="60" spans="1:8" x14ac:dyDescent="0.2">
      <c r="A60" s="11" t="s">
        <v>81</v>
      </c>
      <c r="B60" s="11" t="s">
        <v>83</v>
      </c>
      <c r="C60" s="11" t="s">
        <v>18</v>
      </c>
      <c r="D60" s="12">
        <v>0.65080000000000005</v>
      </c>
      <c r="E60" s="13">
        <v>2440.5</v>
      </c>
      <c r="F60" s="13">
        <v>2928.6</v>
      </c>
      <c r="G60" s="13">
        <v>4881</v>
      </c>
      <c r="H60" s="13">
        <v>5857.2</v>
      </c>
    </row>
    <row r="61" spans="1:8" x14ac:dyDescent="0.2">
      <c r="A61" s="11" t="s">
        <v>84</v>
      </c>
      <c r="B61" s="11" t="s">
        <v>85</v>
      </c>
      <c r="C61" s="11" t="s">
        <v>24</v>
      </c>
      <c r="D61" s="12">
        <v>0.50449999999999995</v>
      </c>
      <c r="E61" s="13">
        <v>1891.8749999999998</v>
      </c>
      <c r="F61" s="13">
        <v>2270.2499999999995</v>
      </c>
      <c r="G61" s="13">
        <v>3783.7499999999995</v>
      </c>
      <c r="H61" s="13">
        <v>4540.4999999999991</v>
      </c>
    </row>
    <row r="62" spans="1:8" x14ac:dyDescent="0.2">
      <c r="A62" s="11" t="s">
        <v>86</v>
      </c>
      <c r="B62" s="11" t="s">
        <v>87</v>
      </c>
      <c r="C62" s="11" t="s">
        <v>15</v>
      </c>
      <c r="D62" s="12">
        <v>0.40760000000000002</v>
      </c>
      <c r="E62" s="13">
        <v>1528.5</v>
      </c>
      <c r="F62" s="13">
        <v>1834.2</v>
      </c>
      <c r="G62" s="13">
        <v>3057</v>
      </c>
      <c r="H62" s="13">
        <v>3668.4</v>
      </c>
    </row>
    <row r="63" spans="1:8" x14ac:dyDescent="0.2">
      <c r="A63" s="11" t="s">
        <v>86</v>
      </c>
      <c r="B63" s="11" t="s">
        <v>88</v>
      </c>
      <c r="C63" s="11" t="s">
        <v>15</v>
      </c>
      <c r="D63" s="12">
        <v>0.43049999999999999</v>
      </c>
      <c r="E63" s="13">
        <v>1614.375</v>
      </c>
      <c r="F63" s="13">
        <v>1937.2499999999998</v>
      </c>
      <c r="G63" s="13">
        <v>3228.75</v>
      </c>
      <c r="H63" s="13">
        <v>3874.4999999999995</v>
      </c>
    </row>
    <row r="64" spans="1:8" x14ac:dyDescent="0.2">
      <c r="A64" s="11" t="s">
        <v>86</v>
      </c>
      <c r="B64" s="11" t="s">
        <v>89</v>
      </c>
      <c r="C64" s="11" t="s">
        <v>24</v>
      </c>
      <c r="D64" s="12">
        <v>0.53049999999999997</v>
      </c>
      <c r="E64" s="13">
        <v>1989.375</v>
      </c>
      <c r="F64" s="13">
        <v>2387.25</v>
      </c>
      <c r="G64" s="13">
        <v>3978.75</v>
      </c>
      <c r="H64" s="13">
        <v>4774.5</v>
      </c>
    </row>
    <row r="65" spans="1:8" x14ac:dyDescent="0.2">
      <c r="A65" s="11" t="s">
        <v>86</v>
      </c>
      <c r="B65" s="11" t="s">
        <v>90</v>
      </c>
      <c r="C65" s="11" t="s">
        <v>24</v>
      </c>
      <c r="D65" s="12">
        <v>0.50870000000000004</v>
      </c>
      <c r="E65" s="13">
        <f>$D65*0.25*15000</f>
        <v>1907.6250000000002</v>
      </c>
      <c r="F65" s="13">
        <f>$D65*0.3*15000</f>
        <v>2289.15</v>
      </c>
      <c r="G65" s="13">
        <f>$D65*0.5*15000</f>
        <v>3815.2500000000005</v>
      </c>
      <c r="H65" s="13">
        <f>$D65*0.6*15000</f>
        <v>4578.3</v>
      </c>
    </row>
    <row r="66" spans="1:8" x14ac:dyDescent="0.2">
      <c r="A66" s="11" t="s">
        <v>86</v>
      </c>
      <c r="B66" s="11" t="s">
        <v>91</v>
      </c>
      <c r="C66" s="11" t="s">
        <v>15</v>
      </c>
      <c r="D66" s="12">
        <v>0.3891</v>
      </c>
      <c r="E66" s="13">
        <v>1459.125</v>
      </c>
      <c r="F66" s="13">
        <v>1750.95</v>
      </c>
      <c r="G66" s="13">
        <v>2918.25</v>
      </c>
      <c r="H66" s="13">
        <v>3501.9</v>
      </c>
    </row>
    <row r="67" spans="1:8" x14ac:dyDescent="0.2">
      <c r="A67" s="11" t="s">
        <v>86</v>
      </c>
      <c r="B67" s="11" t="s">
        <v>92</v>
      </c>
      <c r="C67" s="11" t="s">
        <v>93</v>
      </c>
      <c r="D67" s="12">
        <v>0.44290000000000002</v>
      </c>
      <c r="E67" s="13">
        <v>1660.875</v>
      </c>
      <c r="F67" s="13">
        <v>1993.0499999999997</v>
      </c>
      <c r="G67" s="13">
        <v>3321.75</v>
      </c>
      <c r="H67" s="13">
        <v>3986.0999999999995</v>
      </c>
    </row>
    <row r="68" spans="1:8" x14ac:dyDescent="0.2">
      <c r="A68" s="11" t="s">
        <v>86</v>
      </c>
      <c r="B68" s="11" t="s">
        <v>94</v>
      </c>
      <c r="C68" s="11" t="s">
        <v>15</v>
      </c>
      <c r="D68" s="12">
        <v>0.53590000000000004</v>
      </c>
      <c r="E68" s="13">
        <v>2009.6250000000002</v>
      </c>
      <c r="F68" s="13">
        <v>2411.5499999999997</v>
      </c>
      <c r="G68" s="13">
        <v>4019.2500000000005</v>
      </c>
      <c r="H68" s="13">
        <v>4823.0999999999995</v>
      </c>
    </row>
    <row r="69" spans="1:8" x14ac:dyDescent="0.2">
      <c r="A69" s="11" t="s">
        <v>86</v>
      </c>
      <c r="B69" s="11" t="s">
        <v>95</v>
      </c>
      <c r="C69" s="11" t="s">
        <v>15</v>
      </c>
      <c r="D69" s="12">
        <v>0.54959999999999998</v>
      </c>
      <c r="E69" s="13">
        <v>2061</v>
      </c>
      <c r="F69" s="13">
        <v>2473.1999999999998</v>
      </c>
      <c r="G69" s="13">
        <v>4122</v>
      </c>
      <c r="H69" s="13">
        <v>4946.3999999999996</v>
      </c>
    </row>
    <row r="70" spans="1:8" x14ac:dyDescent="0.2">
      <c r="A70" s="11" t="s">
        <v>96</v>
      </c>
      <c r="B70" s="11" t="s">
        <v>97</v>
      </c>
      <c r="C70" s="11" t="s">
        <v>18</v>
      </c>
      <c r="D70" s="12">
        <v>0.5423</v>
      </c>
      <c r="E70" s="13">
        <v>2033.625</v>
      </c>
      <c r="F70" s="13">
        <v>2440.35</v>
      </c>
      <c r="G70" s="13">
        <v>4067.25</v>
      </c>
      <c r="H70" s="13">
        <v>4880.7</v>
      </c>
    </row>
    <row r="71" spans="1:8" x14ac:dyDescent="0.2">
      <c r="A71" s="11" t="s">
        <v>96</v>
      </c>
      <c r="B71" s="11" t="s">
        <v>98</v>
      </c>
      <c r="C71" s="11" t="s">
        <v>18</v>
      </c>
      <c r="D71" s="12">
        <v>0.63570000000000004</v>
      </c>
      <c r="E71" s="13">
        <v>2383.875</v>
      </c>
      <c r="F71" s="13">
        <v>2860.65</v>
      </c>
      <c r="G71" s="13">
        <v>4767.75</v>
      </c>
      <c r="H71" s="13">
        <v>5721.3</v>
      </c>
    </row>
    <row r="72" spans="1:8" x14ac:dyDescent="0.2">
      <c r="A72" s="11" t="s">
        <v>96</v>
      </c>
      <c r="B72" s="11" t="s">
        <v>99</v>
      </c>
      <c r="C72" s="11" t="s">
        <v>15</v>
      </c>
      <c r="D72" s="12">
        <v>0.51580000000000004</v>
      </c>
      <c r="E72" s="13">
        <v>1934.2500000000002</v>
      </c>
      <c r="F72" s="13">
        <v>2321.1000000000004</v>
      </c>
      <c r="G72" s="13">
        <v>3868.5000000000005</v>
      </c>
      <c r="H72" s="13">
        <v>4642.2000000000007</v>
      </c>
    </row>
    <row r="73" spans="1:8" x14ac:dyDescent="0.2">
      <c r="A73" s="11" t="s">
        <v>96</v>
      </c>
      <c r="B73" s="11" t="s">
        <v>100</v>
      </c>
      <c r="C73" s="11" t="s">
        <v>15</v>
      </c>
      <c r="D73" s="12">
        <v>0.59</v>
      </c>
      <c r="E73" s="13">
        <v>2212.5</v>
      </c>
      <c r="F73" s="13">
        <v>2655</v>
      </c>
      <c r="G73" s="13">
        <v>4425</v>
      </c>
      <c r="H73" s="13">
        <v>5310</v>
      </c>
    </row>
    <row r="74" spans="1:8" x14ac:dyDescent="0.2">
      <c r="A74" s="11" t="s">
        <v>96</v>
      </c>
      <c r="B74" s="11" t="s">
        <v>101</v>
      </c>
      <c r="C74" s="11" t="s">
        <v>15</v>
      </c>
      <c r="D74" s="12">
        <v>0.64129999999999998</v>
      </c>
      <c r="E74" s="13">
        <v>2404.875</v>
      </c>
      <c r="F74" s="13">
        <v>2885.8499999999995</v>
      </c>
      <c r="G74" s="13">
        <v>4809.75</v>
      </c>
      <c r="H74" s="13">
        <v>5771.6999999999989</v>
      </c>
    </row>
    <row r="75" spans="1:8" x14ac:dyDescent="0.2">
      <c r="A75" s="11" t="s">
        <v>102</v>
      </c>
      <c r="B75" s="11" t="s">
        <v>103</v>
      </c>
      <c r="C75" s="11" t="s">
        <v>24</v>
      </c>
      <c r="D75" s="12">
        <v>0.75339999999999996</v>
      </c>
      <c r="E75" s="13">
        <v>2825.25</v>
      </c>
      <c r="F75" s="13">
        <v>3390.2999999999997</v>
      </c>
      <c r="G75" s="13">
        <v>5650.5</v>
      </c>
      <c r="H75" s="13">
        <v>6780.5999999999995</v>
      </c>
    </row>
    <row r="76" spans="1:8" x14ac:dyDescent="0.2">
      <c r="A76" s="11" t="s">
        <v>102</v>
      </c>
      <c r="B76" s="11" t="s">
        <v>104</v>
      </c>
      <c r="C76" s="11" t="s">
        <v>24</v>
      </c>
      <c r="D76" s="12">
        <v>0.78449999999999998</v>
      </c>
      <c r="E76" s="13">
        <v>2941.875</v>
      </c>
      <c r="F76" s="13">
        <v>3530.2499999999995</v>
      </c>
      <c r="G76" s="13">
        <v>5883.75</v>
      </c>
      <c r="H76" s="13">
        <v>7060.4999999999991</v>
      </c>
    </row>
    <row r="77" spans="1:8" x14ac:dyDescent="0.2">
      <c r="A77" s="11" t="s">
        <v>102</v>
      </c>
      <c r="B77" s="11" t="s">
        <v>105</v>
      </c>
      <c r="C77" s="11" t="s">
        <v>106</v>
      </c>
      <c r="D77" s="12">
        <v>0.51380000000000003</v>
      </c>
      <c r="E77" s="13">
        <v>1926.7500000000002</v>
      </c>
      <c r="F77" s="13">
        <v>2312.1</v>
      </c>
      <c r="G77" s="13">
        <v>3853.5000000000005</v>
      </c>
      <c r="H77" s="13">
        <v>4624.2</v>
      </c>
    </row>
    <row r="78" spans="1:8" x14ac:dyDescent="0.2">
      <c r="A78" s="11" t="s">
        <v>102</v>
      </c>
      <c r="B78" s="11" t="s">
        <v>107</v>
      </c>
      <c r="C78" s="11" t="s">
        <v>15</v>
      </c>
      <c r="D78" s="12">
        <v>0.46960000000000002</v>
      </c>
      <c r="E78" s="13">
        <v>1761</v>
      </c>
      <c r="F78" s="13">
        <v>2113.2000000000003</v>
      </c>
      <c r="G78" s="13">
        <v>3522</v>
      </c>
      <c r="H78" s="13">
        <v>4226.4000000000005</v>
      </c>
    </row>
    <row r="79" spans="1:8" x14ac:dyDescent="0.2">
      <c r="A79" s="11" t="s">
        <v>102</v>
      </c>
      <c r="B79" s="11" t="s">
        <v>108</v>
      </c>
      <c r="C79" s="11" t="s">
        <v>15</v>
      </c>
      <c r="D79" s="12">
        <v>0.52149999999999996</v>
      </c>
      <c r="E79" s="13">
        <v>1955.6249999999998</v>
      </c>
      <c r="F79" s="13">
        <v>2346.7499999999995</v>
      </c>
      <c r="G79" s="13">
        <v>3911.2499999999995</v>
      </c>
      <c r="H79" s="13">
        <v>4693.4999999999991</v>
      </c>
    </row>
    <row r="80" spans="1:8" x14ac:dyDescent="0.2">
      <c r="A80" s="11" t="s">
        <v>102</v>
      </c>
      <c r="B80" s="11" t="s">
        <v>109</v>
      </c>
      <c r="C80" s="11" t="s">
        <v>106</v>
      </c>
      <c r="D80" s="12">
        <v>0.68720000000000003</v>
      </c>
      <c r="E80" s="13">
        <v>2577</v>
      </c>
      <c r="F80" s="13">
        <v>3092.4</v>
      </c>
      <c r="G80" s="13">
        <v>5154</v>
      </c>
      <c r="H80" s="13">
        <v>6184.8</v>
      </c>
    </row>
    <row r="81" spans="1:8" x14ac:dyDescent="0.2">
      <c r="A81" s="11" t="s">
        <v>110</v>
      </c>
      <c r="B81" s="11" t="s">
        <v>111</v>
      </c>
      <c r="C81" s="11" t="s">
        <v>24</v>
      </c>
      <c r="D81" s="12">
        <v>0.4743</v>
      </c>
      <c r="E81" s="13">
        <v>1778.625</v>
      </c>
      <c r="F81" s="13">
        <v>2134.35</v>
      </c>
      <c r="G81" s="13">
        <v>3557.25</v>
      </c>
      <c r="H81" s="13">
        <v>4268.7</v>
      </c>
    </row>
    <row r="82" spans="1:8" x14ac:dyDescent="0.2">
      <c r="A82" s="11" t="s">
        <v>110</v>
      </c>
      <c r="B82" s="11" t="s">
        <v>112</v>
      </c>
      <c r="C82" s="11" t="s">
        <v>24</v>
      </c>
      <c r="D82" s="12">
        <v>0.48530000000000001</v>
      </c>
      <c r="E82" s="13">
        <v>1819.875</v>
      </c>
      <c r="F82" s="13">
        <v>2183.85</v>
      </c>
      <c r="G82" s="13">
        <v>3639.75</v>
      </c>
      <c r="H82" s="13">
        <v>4367.7</v>
      </c>
    </row>
    <row r="83" spans="1:8" x14ac:dyDescent="0.2">
      <c r="A83" s="11" t="s">
        <v>110</v>
      </c>
      <c r="B83" s="11" t="s">
        <v>113</v>
      </c>
      <c r="C83" s="11" t="s">
        <v>114</v>
      </c>
      <c r="D83" s="12">
        <v>0.81850000000000001</v>
      </c>
      <c r="E83" s="13">
        <v>3069.375</v>
      </c>
      <c r="F83" s="13">
        <v>3683.25</v>
      </c>
      <c r="G83" s="13">
        <v>6138.75</v>
      </c>
      <c r="H83" s="13">
        <v>7366.5</v>
      </c>
    </row>
    <row r="84" spans="1:8" x14ac:dyDescent="0.2">
      <c r="A84" s="11" t="s">
        <v>110</v>
      </c>
      <c r="B84" s="11" t="s">
        <v>115</v>
      </c>
      <c r="C84" s="11" t="s">
        <v>24</v>
      </c>
      <c r="D84" s="12">
        <v>0.61629999999999996</v>
      </c>
      <c r="E84" s="13">
        <v>2311.125</v>
      </c>
      <c r="F84" s="13">
        <v>2773.3499999999995</v>
      </c>
      <c r="G84" s="13">
        <v>4622.25</v>
      </c>
      <c r="H84" s="13">
        <v>5546.6999999999989</v>
      </c>
    </row>
    <row r="85" spans="1:8" x14ac:dyDescent="0.2">
      <c r="A85" s="11" t="s">
        <v>110</v>
      </c>
      <c r="B85" s="11" t="s">
        <v>116</v>
      </c>
      <c r="C85" s="11" t="s">
        <v>24</v>
      </c>
      <c r="D85" s="12">
        <v>0.66779999999999995</v>
      </c>
      <c r="E85" s="13">
        <v>2504.25</v>
      </c>
      <c r="F85" s="13">
        <v>3005.1</v>
      </c>
      <c r="G85" s="13">
        <v>5008.5</v>
      </c>
      <c r="H85" s="13">
        <v>6010.2</v>
      </c>
    </row>
    <row r="86" spans="1:8" x14ac:dyDescent="0.2">
      <c r="A86" s="11" t="s">
        <v>110</v>
      </c>
      <c r="B86" s="11" t="s">
        <v>117</v>
      </c>
      <c r="C86" s="11" t="s">
        <v>62</v>
      </c>
      <c r="D86" s="12">
        <v>0.59370000000000001</v>
      </c>
      <c r="E86" s="13">
        <v>2226.375</v>
      </c>
      <c r="F86" s="13">
        <v>2671.6499999999996</v>
      </c>
      <c r="G86" s="13">
        <v>4452.75</v>
      </c>
      <c r="H86" s="13">
        <v>5343.2999999999993</v>
      </c>
    </row>
    <row r="87" spans="1:8" x14ac:dyDescent="0.2">
      <c r="A87" s="11" t="s">
        <v>118</v>
      </c>
      <c r="B87" s="11" t="s">
        <v>119</v>
      </c>
      <c r="C87" s="11" t="s">
        <v>24</v>
      </c>
      <c r="D87" s="12">
        <v>0.61650000000000005</v>
      </c>
      <c r="E87" s="13">
        <v>2311.875</v>
      </c>
      <c r="F87" s="13">
        <v>2774.25</v>
      </c>
      <c r="G87" s="13">
        <v>4623.75</v>
      </c>
      <c r="H87" s="13">
        <v>5548.5</v>
      </c>
    </row>
    <row r="88" spans="1:8" x14ac:dyDescent="0.2">
      <c r="A88" s="11" t="s">
        <v>118</v>
      </c>
      <c r="B88" s="11" t="s">
        <v>120</v>
      </c>
      <c r="C88" s="11" t="s">
        <v>24</v>
      </c>
      <c r="D88" s="12">
        <v>0.58230000000000004</v>
      </c>
      <c r="E88" s="13">
        <v>2183.625</v>
      </c>
      <c r="F88" s="13">
        <v>2620.3500000000004</v>
      </c>
      <c r="G88" s="13">
        <v>4367.25</v>
      </c>
      <c r="H88" s="13">
        <v>5240.7000000000007</v>
      </c>
    </row>
    <row r="89" spans="1:8" x14ac:dyDescent="0.2">
      <c r="A89" s="11" t="s">
        <v>121</v>
      </c>
      <c r="B89" s="11" t="s">
        <v>122</v>
      </c>
      <c r="C89" s="11" t="s">
        <v>12</v>
      </c>
      <c r="D89" s="12">
        <v>0.58389999999999997</v>
      </c>
      <c r="E89" s="13">
        <v>2189.625</v>
      </c>
      <c r="F89" s="13">
        <v>2627.5499999999997</v>
      </c>
      <c r="G89" s="13">
        <v>4379.25</v>
      </c>
      <c r="H89" s="13">
        <v>5255.0999999999995</v>
      </c>
    </row>
    <row r="90" spans="1:8" x14ac:dyDescent="0.2">
      <c r="A90" s="11" t="s">
        <v>121</v>
      </c>
      <c r="B90" s="11" t="s">
        <v>123</v>
      </c>
      <c r="C90" s="11" t="s">
        <v>18</v>
      </c>
      <c r="D90" s="12">
        <v>0.54449999999999998</v>
      </c>
      <c r="E90" s="13">
        <v>2041.875</v>
      </c>
      <c r="F90" s="13">
        <v>2450.25</v>
      </c>
      <c r="G90" s="13">
        <v>4083.75</v>
      </c>
      <c r="H90" s="13">
        <v>4900.5</v>
      </c>
    </row>
    <row r="91" spans="1:8" x14ac:dyDescent="0.2">
      <c r="A91" s="11" t="s">
        <v>121</v>
      </c>
      <c r="B91" s="11" t="s">
        <v>124</v>
      </c>
      <c r="C91" s="11" t="s">
        <v>24</v>
      </c>
      <c r="D91" s="12">
        <v>0.61040000000000005</v>
      </c>
      <c r="E91" s="13">
        <v>2289</v>
      </c>
      <c r="F91" s="13">
        <v>2746.8</v>
      </c>
      <c r="G91" s="13">
        <v>4578</v>
      </c>
      <c r="H91" s="13">
        <v>5493.6</v>
      </c>
    </row>
    <row r="92" spans="1:8" x14ac:dyDescent="0.2">
      <c r="A92" s="11" t="s">
        <v>121</v>
      </c>
      <c r="B92" s="11" t="s">
        <v>125</v>
      </c>
      <c r="C92" s="11" t="s">
        <v>18</v>
      </c>
      <c r="D92" s="12">
        <v>0.44729999999999998</v>
      </c>
      <c r="E92" s="13">
        <v>1677.375</v>
      </c>
      <c r="F92" s="13">
        <v>2012.8499999999997</v>
      </c>
      <c r="G92" s="13">
        <v>3354.75</v>
      </c>
      <c r="H92" s="13">
        <v>4025.6999999999994</v>
      </c>
    </row>
    <row r="93" spans="1:8" x14ac:dyDescent="0.2">
      <c r="A93" s="11" t="s">
        <v>121</v>
      </c>
      <c r="B93" s="11" t="s">
        <v>126</v>
      </c>
      <c r="C93" s="11" t="s">
        <v>18</v>
      </c>
      <c r="D93" s="12">
        <v>0.47020000000000001</v>
      </c>
      <c r="E93" s="13">
        <v>1763.25</v>
      </c>
      <c r="F93" s="13">
        <v>2115.9</v>
      </c>
      <c r="G93" s="13">
        <v>3526.5</v>
      </c>
      <c r="H93" s="13">
        <v>4231.8</v>
      </c>
    </row>
    <row r="94" spans="1:8" x14ac:dyDescent="0.2">
      <c r="A94" s="11" t="s">
        <v>121</v>
      </c>
      <c r="B94" s="11" t="s">
        <v>127</v>
      </c>
      <c r="C94" s="11" t="s">
        <v>128</v>
      </c>
      <c r="D94" s="12">
        <v>0.61929999999999996</v>
      </c>
      <c r="E94" s="13">
        <v>2322.375</v>
      </c>
      <c r="F94" s="13">
        <v>2786.85</v>
      </c>
      <c r="G94" s="13">
        <v>4644.75</v>
      </c>
      <c r="H94" s="13">
        <v>5573.7</v>
      </c>
    </row>
    <row r="95" spans="1:8" x14ac:dyDescent="0.2">
      <c r="A95" s="11" t="s">
        <v>121</v>
      </c>
      <c r="B95" s="11" t="s">
        <v>127</v>
      </c>
      <c r="C95" s="11" t="s">
        <v>129</v>
      </c>
      <c r="D95" s="12">
        <v>0.66979999999999995</v>
      </c>
      <c r="E95" s="13">
        <v>2511.75</v>
      </c>
      <c r="F95" s="13">
        <v>3014.1</v>
      </c>
      <c r="G95" s="13">
        <v>5023.5</v>
      </c>
      <c r="H95" s="13">
        <v>6028.2</v>
      </c>
    </row>
    <row r="96" spans="1:8" x14ac:dyDescent="0.2">
      <c r="A96" s="11" t="s">
        <v>121</v>
      </c>
      <c r="B96" s="11" t="s">
        <v>130</v>
      </c>
      <c r="C96" s="11" t="s">
        <v>131</v>
      </c>
      <c r="D96" s="12">
        <v>0.58809999999999996</v>
      </c>
      <c r="E96" s="13">
        <v>2205.375</v>
      </c>
      <c r="F96" s="13">
        <v>2646.45</v>
      </c>
      <c r="G96" s="13">
        <v>4410.75</v>
      </c>
      <c r="H96" s="13">
        <v>5292.9</v>
      </c>
    </row>
    <row r="97" spans="1:8" x14ac:dyDescent="0.2">
      <c r="A97" s="11" t="s">
        <v>121</v>
      </c>
      <c r="B97" s="11" t="s">
        <v>132</v>
      </c>
      <c r="C97" s="11" t="s">
        <v>18</v>
      </c>
      <c r="D97" s="12">
        <v>0.43690000000000001</v>
      </c>
      <c r="E97" s="13">
        <v>1638.375</v>
      </c>
      <c r="F97" s="13">
        <v>1966.05</v>
      </c>
      <c r="G97" s="13">
        <v>3276.75</v>
      </c>
      <c r="H97" s="13">
        <v>3932.1</v>
      </c>
    </row>
    <row r="98" spans="1:8" x14ac:dyDescent="0.2">
      <c r="A98" s="11" t="s">
        <v>121</v>
      </c>
      <c r="B98" s="11" t="s">
        <v>133</v>
      </c>
      <c r="C98" s="11" t="s">
        <v>18</v>
      </c>
      <c r="D98" s="12">
        <v>0.47439999999999999</v>
      </c>
      <c r="E98" s="13">
        <v>1779</v>
      </c>
      <c r="F98" s="13">
        <v>2134.8000000000002</v>
      </c>
      <c r="G98" s="13">
        <v>3558</v>
      </c>
      <c r="H98" s="13">
        <v>4269.6000000000004</v>
      </c>
    </row>
    <row r="99" spans="1:8" x14ac:dyDescent="0.2">
      <c r="A99" s="11" t="s">
        <v>121</v>
      </c>
      <c r="B99" s="11" t="s">
        <v>134</v>
      </c>
      <c r="C99" s="11" t="s">
        <v>24</v>
      </c>
      <c r="D99" s="12">
        <v>0.51829999999999998</v>
      </c>
      <c r="E99" s="13">
        <v>1943.625</v>
      </c>
      <c r="F99" s="13">
        <v>2332.35</v>
      </c>
      <c r="G99" s="13">
        <v>3887.25</v>
      </c>
      <c r="H99" s="13">
        <v>4664.7</v>
      </c>
    </row>
    <row r="100" spans="1:8" x14ac:dyDescent="0.2">
      <c r="A100" s="11" t="s">
        <v>135</v>
      </c>
      <c r="B100" s="11" t="s">
        <v>136</v>
      </c>
      <c r="C100" s="11" t="s">
        <v>15</v>
      </c>
      <c r="D100" s="12">
        <v>0.39369999999999999</v>
      </c>
      <c r="E100" s="13">
        <v>1476.375</v>
      </c>
      <c r="F100" s="13">
        <v>1771.6499999999999</v>
      </c>
      <c r="G100" s="13">
        <v>2952.75</v>
      </c>
      <c r="H100" s="13">
        <v>3543.2999999999997</v>
      </c>
    </row>
    <row r="101" spans="1:8" x14ac:dyDescent="0.2">
      <c r="A101" s="11" t="s">
        <v>137</v>
      </c>
      <c r="B101" s="11" t="s">
        <v>138</v>
      </c>
      <c r="C101" s="11" t="s">
        <v>24</v>
      </c>
      <c r="D101" s="12">
        <v>1.1892</v>
      </c>
      <c r="E101" s="13">
        <v>4459.5</v>
      </c>
      <c r="F101" s="13">
        <v>5351.4000000000005</v>
      </c>
      <c r="G101" s="13">
        <v>8919</v>
      </c>
      <c r="H101" s="13">
        <v>10702.800000000001</v>
      </c>
    </row>
    <row r="102" spans="1:8" x14ac:dyDescent="0.2">
      <c r="A102" s="11" t="s">
        <v>137</v>
      </c>
      <c r="B102" s="11" t="s">
        <v>139</v>
      </c>
      <c r="C102" s="11" t="s">
        <v>24</v>
      </c>
      <c r="D102" s="12">
        <v>1.3263</v>
      </c>
      <c r="E102" s="13">
        <v>4973.625</v>
      </c>
      <c r="F102" s="13">
        <v>5968.35</v>
      </c>
      <c r="G102" s="13">
        <v>9947.25</v>
      </c>
      <c r="H102" s="13">
        <v>11936.7</v>
      </c>
    </row>
    <row r="103" spans="1:8" x14ac:dyDescent="0.2">
      <c r="A103" s="11" t="s">
        <v>137</v>
      </c>
      <c r="B103" s="11" t="s">
        <v>140</v>
      </c>
      <c r="C103" s="11" t="s">
        <v>24</v>
      </c>
      <c r="D103" s="12">
        <v>1.2737000000000001</v>
      </c>
      <c r="E103" s="13">
        <v>4776.375</v>
      </c>
      <c r="F103" s="13">
        <v>5731.65</v>
      </c>
      <c r="G103" s="13">
        <v>9552.75</v>
      </c>
      <c r="H103" s="13">
        <v>11463.3</v>
      </c>
    </row>
    <row r="104" spans="1:8" x14ac:dyDescent="0.2">
      <c r="A104" s="11" t="s">
        <v>137</v>
      </c>
      <c r="B104" s="11" t="s">
        <v>141</v>
      </c>
      <c r="C104" s="11" t="s">
        <v>142</v>
      </c>
      <c r="D104" s="12">
        <v>0.81710000000000005</v>
      </c>
      <c r="E104" s="13">
        <v>3064.125</v>
      </c>
      <c r="F104" s="13">
        <v>3676.9500000000003</v>
      </c>
      <c r="G104" s="13">
        <v>6128.25</v>
      </c>
      <c r="H104" s="13">
        <v>7353.9000000000005</v>
      </c>
    </row>
    <row r="105" spans="1:8" x14ac:dyDescent="0.2">
      <c r="A105" s="11" t="s">
        <v>137</v>
      </c>
      <c r="B105" s="11" t="s">
        <v>143</v>
      </c>
      <c r="C105" s="11" t="s">
        <v>24</v>
      </c>
      <c r="D105" s="12">
        <v>1.5649</v>
      </c>
      <c r="E105" s="13">
        <v>5868.375</v>
      </c>
      <c r="F105" s="13">
        <v>7042.0499999999993</v>
      </c>
      <c r="G105" s="13">
        <v>11736.75</v>
      </c>
      <c r="H105" s="13">
        <v>14084.099999999999</v>
      </c>
    </row>
    <row r="106" spans="1:8" x14ac:dyDescent="0.2">
      <c r="A106" s="11" t="s">
        <v>137</v>
      </c>
      <c r="B106" s="11" t="s">
        <v>144</v>
      </c>
      <c r="C106" s="11" t="s">
        <v>24</v>
      </c>
      <c r="D106" s="12">
        <v>0.76910000000000001</v>
      </c>
      <c r="E106" s="13">
        <v>2884.125</v>
      </c>
      <c r="F106" s="13">
        <v>3460.95</v>
      </c>
      <c r="G106" s="13">
        <v>5768.25</v>
      </c>
      <c r="H106" s="13">
        <v>6921.9</v>
      </c>
    </row>
    <row r="107" spans="1:8" x14ac:dyDescent="0.2">
      <c r="A107" s="11" t="s">
        <v>137</v>
      </c>
      <c r="B107" s="11" t="s">
        <v>145</v>
      </c>
      <c r="C107" s="11" t="s">
        <v>24</v>
      </c>
      <c r="D107" s="12">
        <v>0.97340000000000004</v>
      </c>
      <c r="E107" s="13">
        <v>3650.25</v>
      </c>
      <c r="F107" s="13">
        <v>4380.3</v>
      </c>
      <c r="G107" s="13">
        <v>7300.5</v>
      </c>
      <c r="H107" s="13">
        <v>8760.6</v>
      </c>
    </row>
    <row r="108" spans="1:8" x14ac:dyDescent="0.2">
      <c r="A108" s="11" t="s">
        <v>137</v>
      </c>
      <c r="B108" s="11" t="s">
        <v>146</v>
      </c>
      <c r="C108" s="11" t="s">
        <v>24</v>
      </c>
      <c r="D108" s="12">
        <v>2.2911000000000001</v>
      </c>
      <c r="E108" s="13">
        <v>8591.625</v>
      </c>
      <c r="F108" s="13">
        <v>10309.950000000001</v>
      </c>
      <c r="G108" s="13">
        <v>17183.25</v>
      </c>
      <c r="H108" s="13">
        <v>20619.900000000001</v>
      </c>
    </row>
    <row r="109" spans="1:8" x14ac:dyDescent="0.2">
      <c r="A109" s="11" t="s">
        <v>147</v>
      </c>
      <c r="B109" s="11" t="s">
        <v>148</v>
      </c>
      <c r="C109" s="11" t="s">
        <v>149</v>
      </c>
      <c r="D109" s="12">
        <v>0.83009999999999995</v>
      </c>
      <c r="E109" s="13">
        <v>3112.875</v>
      </c>
      <c r="F109" s="13">
        <v>3735.45</v>
      </c>
      <c r="G109" s="13">
        <v>6225.75</v>
      </c>
      <c r="H109" s="13">
        <v>7470.9</v>
      </c>
    </row>
    <row r="110" spans="1:8" x14ac:dyDescent="0.2">
      <c r="A110" s="11" t="s">
        <v>150</v>
      </c>
      <c r="B110" s="11" t="s">
        <v>151</v>
      </c>
      <c r="C110" s="11" t="s">
        <v>24</v>
      </c>
      <c r="D110" s="12">
        <v>1.0565</v>
      </c>
      <c r="E110" s="13">
        <v>3961.875</v>
      </c>
      <c r="F110" s="13">
        <v>4754.25</v>
      </c>
      <c r="G110" s="13">
        <v>7923.75</v>
      </c>
      <c r="H110" s="13">
        <v>9508.5</v>
      </c>
    </row>
    <row r="111" spans="1:8" x14ac:dyDescent="0.2">
      <c r="A111" s="11" t="s">
        <v>152</v>
      </c>
      <c r="B111" s="11" t="s">
        <v>153</v>
      </c>
      <c r="C111" s="11" t="s">
        <v>154</v>
      </c>
      <c r="D111" s="12">
        <v>0.43080000000000002</v>
      </c>
      <c r="E111" s="13">
        <v>1615.5</v>
      </c>
      <c r="F111" s="13">
        <v>1938.6</v>
      </c>
      <c r="G111" s="13">
        <v>3231</v>
      </c>
      <c r="H111" s="13">
        <v>3877.2</v>
      </c>
    </row>
    <row r="112" spans="1:8" x14ac:dyDescent="0.2">
      <c r="A112" s="11" t="s">
        <v>152</v>
      </c>
      <c r="B112" s="11" t="s">
        <v>155</v>
      </c>
      <c r="C112" s="11" t="s">
        <v>156</v>
      </c>
      <c r="D112" s="12">
        <v>0.44319999999999998</v>
      </c>
      <c r="E112" s="13">
        <v>1662</v>
      </c>
      <c r="F112" s="13">
        <v>1994.3999999999999</v>
      </c>
      <c r="G112" s="13">
        <v>3324</v>
      </c>
      <c r="H112" s="13">
        <v>3988.7999999999997</v>
      </c>
    </row>
    <row r="113" spans="1:8" x14ac:dyDescent="0.2">
      <c r="A113" s="11" t="s">
        <v>152</v>
      </c>
      <c r="B113" s="11" t="s">
        <v>157</v>
      </c>
      <c r="C113" s="11" t="s">
        <v>158</v>
      </c>
      <c r="D113" s="12">
        <v>0.55300000000000005</v>
      </c>
      <c r="E113" s="13">
        <v>2073.75</v>
      </c>
      <c r="F113" s="13">
        <v>2488.5000000000005</v>
      </c>
      <c r="G113" s="13">
        <v>4147.5</v>
      </c>
      <c r="H113" s="13">
        <v>4977.0000000000009</v>
      </c>
    </row>
    <row r="114" spans="1:8" x14ac:dyDescent="0.2">
      <c r="A114" s="11" t="s">
        <v>152</v>
      </c>
      <c r="B114" s="11" t="s">
        <v>159</v>
      </c>
      <c r="C114" s="11" t="s">
        <v>158</v>
      </c>
      <c r="D114" s="12">
        <v>0.56130000000000002</v>
      </c>
      <c r="E114" s="13">
        <v>2104.875</v>
      </c>
      <c r="F114" s="13">
        <v>2525.8500000000004</v>
      </c>
      <c r="G114" s="13">
        <v>4209.75</v>
      </c>
      <c r="H114" s="13">
        <v>5051.7000000000007</v>
      </c>
    </row>
    <row r="115" spans="1:8" x14ac:dyDescent="0.2">
      <c r="A115" s="11" t="s">
        <v>152</v>
      </c>
      <c r="B115" s="11" t="s">
        <v>159</v>
      </c>
      <c r="C115" s="11" t="s">
        <v>160</v>
      </c>
      <c r="D115" s="12">
        <v>0.61309999999999998</v>
      </c>
      <c r="E115" s="13">
        <v>2299.125</v>
      </c>
      <c r="F115" s="13">
        <v>2758.95</v>
      </c>
      <c r="G115" s="13">
        <v>4598.25</v>
      </c>
      <c r="H115" s="13">
        <v>5517.9</v>
      </c>
    </row>
    <row r="116" spans="1:8" x14ac:dyDescent="0.2">
      <c r="A116" s="11" t="s">
        <v>152</v>
      </c>
      <c r="B116" s="11" t="s">
        <v>161</v>
      </c>
      <c r="C116" s="11" t="s">
        <v>162</v>
      </c>
      <c r="D116" s="12">
        <v>0.58499999999999996</v>
      </c>
      <c r="E116" s="13">
        <v>2193.75</v>
      </c>
      <c r="F116" s="13">
        <v>2632.5</v>
      </c>
      <c r="G116" s="13">
        <v>4387.5</v>
      </c>
      <c r="H116" s="13">
        <v>5265</v>
      </c>
    </row>
    <row r="117" spans="1:8" x14ac:dyDescent="0.2">
      <c r="A117" s="11" t="s">
        <v>152</v>
      </c>
      <c r="B117" s="11" t="s">
        <v>161</v>
      </c>
      <c r="C117" s="11" t="s">
        <v>163</v>
      </c>
      <c r="D117" s="12">
        <v>0.61929999999999996</v>
      </c>
      <c r="E117" s="13">
        <v>2322.375</v>
      </c>
      <c r="F117" s="13">
        <v>2786.85</v>
      </c>
      <c r="G117" s="13">
        <v>4644.75</v>
      </c>
      <c r="H117" s="13">
        <v>5573.7</v>
      </c>
    </row>
    <row r="118" spans="1:8" x14ac:dyDescent="0.2">
      <c r="A118" s="11" t="s">
        <v>152</v>
      </c>
      <c r="B118" s="11" t="s">
        <v>164</v>
      </c>
      <c r="C118" s="11" t="s">
        <v>165</v>
      </c>
      <c r="D118" s="12">
        <v>0.66390000000000005</v>
      </c>
      <c r="E118" s="13">
        <v>2489.625</v>
      </c>
      <c r="F118" s="13">
        <v>2987.55</v>
      </c>
      <c r="G118" s="13">
        <v>4979.25</v>
      </c>
      <c r="H118" s="13">
        <v>5975.1</v>
      </c>
    </row>
    <row r="119" spans="1:8" x14ac:dyDescent="0.2">
      <c r="A119" s="11" t="s">
        <v>152</v>
      </c>
      <c r="B119" s="11" t="s">
        <v>164</v>
      </c>
      <c r="C119" s="11" t="s">
        <v>166</v>
      </c>
      <c r="D119" s="12">
        <v>0.69520000000000004</v>
      </c>
      <c r="E119" s="13">
        <v>2607</v>
      </c>
      <c r="F119" s="13">
        <v>3128.4</v>
      </c>
      <c r="G119" s="13">
        <v>5214</v>
      </c>
      <c r="H119" s="13">
        <v>6256.8</v>
      </c>
    </row>
    <row r="120" spans="1:8" x14ac:dyDescent="0.2">
      <c r="A120" s="11" t="s">
        <v>152</v>
      </c>
      <c r="B120" s="11" t="s">
        <v>167</v>
      </c>
      <c r="C120" s="11" t="s">
        <v>168</v>
      </c>
      <c r="D120" s="12">
        <v>0.78490000000000004</v>
      </c>
      <c r="E120" s="13">
        <v>2943.375</v>
      </c>
      <c r="F120" s="13">
        <v>3532.05</v>
      </c>
      <c r="G120" s="13">
        <v>5886.75</v>
      </c>
      <c r="H120" s="13">
        <v>7064.1</v>
      </c>
    </row>
    <row r="121" spans="1:8" x14ac:dyDescent="0.2">
      <c r="A121" s="11" t="s">
        <v>169</v>
      </c>
      <c r="B121" s="11" t="s">
        <v>170</v>
      </c>
      <c r="C121" s="11" t="s">
        <v>24</v>
      </c>
      <c r="D121" s="12">
        <v>0.86680000000000001</v>
      </c>
      <c r="E121" s="13">
        <v>3250.5</v>
      </c>
      <c r="F121" s="13">
        <v>3900.6</v>
      </c>
      <c r="G121" s="13">
        <v>6501</v>
      </c>
      <c r="H121" s="13">
        <v>7801.2</v>
      </c>
    </row>
    <row r="122" spans="1:8" x14ac:dyDescent="0.2">
      <c r="A122" s="11" t="s">
        <v>169</v>
      </c>
      <c r="B122" s="11" t="s">
        <v>171</v>
      </c>
      <c r="C122" s="11" t="s">
        <v>24</v>
      </c>
      <c r="D122" s="12">
        <v>0.64039999999999997</v>
      </c>
      <c r="E122" s="13">
        <v>2401.5</v>
      </c>
      <c r="F122" s="13">
        <v>2881.7999999999997</v>
      </c>
      <c r="G122" s="13">
        <v>4803</v>
      </c>
      <c r="H122" s="13">
        <v>5763.5999999999995</v>
      </c>
    </row>
    <row r="123" spans="1:8" x14ac:dyDescent="0.2">
      <c r="A123" s="11" t="s">
        <v>169</v>
      </c>
      <c r="B123" s="11" t="s">
        <v>172</v>
      </c>
      <c r="C123" s="11" t="s">
        <v>24</v>
      </c>
      <c r="D123" s="12">
        <v>0.70889999999999997</v>
      </c>
      <c r="E123" s="13">
        <v>2658.375</v>
      </c>
      <c r="F123" s="13">
        <v>3190.05</v>
      </c>
      <c r="G123" s="13">
        <v>5316.75</v>
      </c>
      <c r="H123" s="13">
        <v>6380.1</v>
      </c>
    </row>
    <row r="124" spans="1:8" x14ac:dyDescent="0.2">
      <c r="A124" s="11" t="s">
        <v>169</v>
      </c>
      <c r="B124" s="11" t="s">
        <v>173</v>
      </c>
      <c r="C124" s="11" t="s">
        <v>24</v>
      </c>
      <c r="D124" s="12">
        <v>0.7681</v>
      </c>
      <c r="E124" s="13">
        <v>2880.375</v>
      </c>
      <c r="F124" s="13">
        <v>3456.45</v>
      </c>
      <c r="G124" s="13">
        <v>5760.75</v>
      </c>
      <c r="H124" s="13">
        <v>6912.9</v>
      </c>
    </row>
    <row r="125" spans="1:8" x14ac:dyDescent="0.2">
      <c r="A125" s="11" t="s">
        <v>169</v>
      </c>
      <c r="B125" s="11" t="s">
        <v>174</v>
      </c>
      <c r="C125" s="11" t="s">
        <v>24</v>
      </c>
      <c r="D125" s="12">
        <v>0.66159999999999997</v>
      </c>
      <c r="E125" s="13">
        <v>2481</v>
      </c>
      <c r="F125" s="13">
        <v>2977.2</v>
      </c>
      <c r="G125" s="13">
        <v>4962</v>
      </c>
      <c r="H125" s="13">
        <v>5954.4</v>
      </c>
    </row>
    <row r="126" spans="1:8" x14ac:dyDescent="0.2">
      <c r="A126" s="11" t="s">
        <v>169</v>
      </c>
      <c r="B126" s="11" t="s">
        <v>175</v>
      </c>
      <c r="C126" s="11" t="s">
        <v>24</v>
      </c>
      <c r="D126" s="12">
        <v>0.70369999999999999</v>
      </c>
      <c r="E126" s="13">
        <v>2638.875</v>
      </c>
      <c r="F126" s="13">
        <v>3166.65</v>
      </c>
      <c r="G126" s="13">
        <v>5277.75</v>
      </c>
      <c r="H126" s="13">
        <v>6333.3</v>
      </c>
    </row>
    <row r="127" spans="1:8" x14ac:dyDescent="0.2">
      <c r="A127" s="11" t="s">
        <v>169</v>
      </c>
      <c r="B127" s="11" t="s">
        <v>176</v>
      </c>
      <c r="C127" s="11" t="s">
        <v>24</v>
      </c>
      <c r="D127" s="12">
        <v>0.71899999999999997</v>
      </c>
      <c r="E127" s="13">
        <v>2696.25</v>
      </c>
      <c r="F127" s="13">
        <v>3235.4999999999995</v>
      </c>
      <c r="G127" s="13">
        <v>5392.5</v>
      </c>
      <c r="H127" s="13">
        <v>6470.9999999999991</v>
      </c>
    </row>
    <row r="128" spans="1:8" x14ac:dyDescent="0.2">
      <c r="A128" s="11" t="s">
        <v>169</v>
      </c>
      <c r="B128" s="11" t="s">
        <v>177</v>
      </c>
      <c r="C128" s="11" t="s">
        <v>62</v>
      </c>
      <c r="D128" s="12">
        <v>0.85170000000000001</v>
      </c>
      <c r="E128" s="13">
        <v>3193.875</v>
      </c>
      <c r="F128" s="13">
        <v>3832.65</v>
      </c>
      <c r="G128" s="13">
        <v>6387.75</v>
      </c>
      <c r="H128" s="13">
        <v>7665.3</v>
      </c>
    </row>
    <row r="129" spans="1:8" x14ac:dyDescent="0.2">
      <c r="A129" s="11" t="s">
        <v>169</v>
      </c>
      <c r="B129" s="11" t="s">
        <v>178</v>
      </c>
      <c r="C129" s="11" t="s">
        <v>62</v>
      </c>
      <c r="D129" s="12">
        <v>0.86870000000000003</v>
      </c>
      <c r="E129" s="13">
        <v>3257.625</v>
      </c>
      <c r="F129" s="13">
        <v>3909.15</v>
      </c>
      <c r="G129" s="13">
        <v>6515.25</v>
      </c>
      <c r="H129" s="13">
        <v>7818.3</v>
      </c>
    </row>
    <row r="130" spans="1:8" x14ac:dyDescent="0.2">
      <c r="A130" s="11" t="s">
        <v>169</v>
      </c>
      <c r="B130" s="11" t="s">
        <v>179</v>
      </c>
      <c r="C130" s="11" t="s">
        <v>62</v>
      </c>
      <c r="D130" s="12">
        <v>0.99870000000000003</v>
      </c>
      <c r="E130" s="13">
        <v>3745.125</v>
      </c>
      <c r="F130" s="13">
        <v>4494.1499999999996</v>
      </c>
      <c r="G130" s="13">
        <v>7490.25</v>
      </c>
      <c r="H130" s="13">
        <v>8988.2999999999993</v>
      </c>
    </row>
    <row r="131" spans="1:8" x14ac:dyDescent="0.2">
      <c r="A131" s="11" t="s">
        <v>169</v>
      </c>
      <c r="B131" s="11" t="s">
        <v>180</v>
      </c>
      <c r="C131" s="11" t="s">
        <v>24</v>
      </c>
      <c r="D131" s="12">
        <v>0.73409999999999997</v>
      </c>
      <c r="E131" s="13">
        <v>2752.875</v>
      </c>
      <c r="F131" s="13">
        <v>3303.45</v>
      </c>
      <c r="G131" s="13">
        <v>5505.75</v>
      </c>
      <c r="H131" s="13">
        <v>6606.9</v>
      </c>
    </row>
    <row r="132" spans="1:8" x14ac:dyDescent="0.2">
      <c r="A132" s="11" t="s">
        <v>169</v>
      </c>
      <c r="B132" s="11" t="s">
        <v>181</v>
      </c>
      <c r="C132" s="11" t="s">
        <v>24</v>
      </c>
      <c r="D132" s="12">
        <v>0.76549999999999996</v>
      </c>
      <c r="E132" s="13">
        <v>2870.625</v>
      </c>
      <c r="F132" s="13">
        <v>3444.7499999999995</v>
      </c>
      <c r="G132" s="13">
        <v>5741.25</v>
      </c>
      <c r="H132" s="13">
        <v>6889.4999999999991</v>
      </c>
    </row>
    <row r="133" spans="1:8" x14ac:dyDescent="0.2">
      <c r="A133" s="11" t="s">
        <v>169</v>
      </c>
      <c r="B133" s="11" t="s">
        <v>182</v>
      </c>
      <c r="C133" s="11" t="s">
        <v>24</v>
      </c>
      <c r="D133" s="12">
        <v>0.8508</v>
      </c>
      <c r="E133" s="13">
        <v>3190.5</v>
      </c>
      <c r="F133" s="13">
        <v>3828.5999999999995</v>
      </c>
      <c r="G133" s="13">
        <v>6381</v>
      </c>
      <c r="H133" s="13">
        <v>7657.1999999999989</v>
      </c>
    </row>
    <row r="134" spans="1:8" x14ac:dyDescent="0.2">
      <c r="A134" s="11" t="s">
        <v>169</v>
      </c>
      <c r="B134" s="11" t="s">
        <v>183</v>
      </c>
      <c r="C134" s="11" t="s">
        <v>24</v>
      </c>
      <c r="D134" s="12">
        <v>0.97540000000000004</v>
      </c>
      <c r="E134" s="13">
        <v>3657.75</v>
      </c>
      <c r="F134" s="13">
        <v>4389.3</v>
      </c>
      <c r="G134" s="13">
        <v>7315.5</v>
      </c>
      <c r="H134" s="13">
        <v>8778.6</v>
      </c>
    </row>
    <row r="135" spans="1:8" x14ac:dyDescent="0.2">
      <c r="A135" s="11" t="s">
        <v>169</v>
      </c>
      <c r="B135" s="11" t="s">
        <v>184</v>
      </c>
      <c r="C135" s="11" t="s">
        <v>185</v>
      </c>
      <c r="D135" s="12">
        <v>1.25</v>
      </c>
      <c r="E135" s="13">
        <v>4687.5</v>
      </c>
      <c r="F135" s="13">
        <v>5625</v>
      </c>
      <c r="G135" s="13">
        <v>9375</v>
      </c>
      <c r="H135" s="13">
        <v>11250</v>
      </c>
    </row>
    <row r="136" spans="1:8" x14ac:dyDescent="0.2">
      <c r="A136" s="11" t="s">
        <v>169</v>
      </c>
      <c r="B136" s="11" t="s">
        <v>186</v>
      </c>
      <c r="C136" s="11" t="s">
        <v>62</v>
      </c>
      <c r="D136" s="12">
        <v>1.4773000000000001</v>
      </c>
      <c r="E136" s="13">
        <v>5539.875</v>
      </c>
      <c r="F136" s="13">
        <v>6647.85</v>
      </c>
      <c r="G136" s="13">
        <v>11079.75</v>
      </c>
      <c r="H136" s="13">
        <v>13295.7</v>
      </c>
    </row>
    <row r="137" spans="1:8" x14ac:dyDescent="0.2">
      <c r="A137" s="11" t="s">
        <v>169</v>
      </c>
      <c r="B137" s="11" t="s">
        <v>187</v>
      </c>
      <c r="C137" s="11" t="s">
        <v>62</v>
      </c>
      <c r="D137" s="12">
        <v>0.85389999999999999</v>
      </c>
      <c r="E137" s="13">
        <v>3202.125</v>
      </c>
      <c r="F137" s="13">
        <v>3842.55</v>
      </c>
      <c r="G137" s="13">
        <v>6404.25</v>
      </c>
      <c r="H137" s="13">
        <v>7685.1</v>
      </c>
    </row>
    <row r="138" spans="1:8" x14ac:dyDescent="0.2">
      <c r="A138" s="11" t="s">
        <v>169</v>
      </c>
      <c r="B138" s="11" t="s">
        <v>188</v>
      </c>
      <c r="C138" s="11" t="s">
        <v>62</v>
      </c>
      <c r="D138" s="12">
        <v>1.0424</v>
      </c>
      <c r="E138" s="13">
        <v>3909</v>
      </c>
      <c r="F138" s="13">
        <v>4690.8</v>
      </c>
      <c r="G138" s="13">
        <v>7818</v>
      </c>
      <c r="H138" s="13">
        <v>9381.6</v>
      </c>
    </row>
    <row r="139" spans="1:8" x14ac:dyDescent="0.2">
      <c r="A139" s="11" t="s">
        <v>169</v>
      </c>
      <c r="B139" s="11" t="s">
        <v>189</v>
      </c>
      <c r="C139" s="11" t="s">
        <v>24</v>
      </c>
      <c r="D139" s="12">
        <v>0.66830000000000001</v>
      </c>
      <c r="E139" s="13">
        <v>2506.125</v>
      </c>
      <c r="F139" s="13">
        <v>3007.35</v>
      </c>
      <c r="G139" s="13">
        <v>5012.25</v>
      </c>
      <c r="H139" s="13">
        <v>6014.7</v>
      </c>
    </row>
    <row r="140" spans="1:8" x14ac:dyDescent="0.2">
      <c r="A140" s="11" t="s">
        <v>169</v>
      </c>
      <c r="B140" s="11" t="s">
        <v>190</v>
      </c>
      <c r="C140" s="11" t="s">
        <v>24</v>
      </c>
      <c r="D140" s="12">
        <v>0.70530000000000004</v>
      </c>
      <c r="E140" s="13">
        <v>2644.875</v>
      </c>
      <c r="F140" s="13">
        <v>3173.85</v>
      </c>
      <c r="G140" s="13">
        <v>5289.75</v>
      </c>
      <c r="H140" s="13">
        <v>6347.7</v>
      </c>
    </row>
    <row r="141" spans="1:8" x14ac:dyDescent="0.2">
      <c r="A141" s="11" t="s">
        <v>169</v>
      </c>
      <c r="B141" s="11" t="s">
        <v>191</v>
      </c>
      <c r="C141" s="11" t="s">
        <v>24</v>
      </c>
      <c r="D141" s="12">
        <v>0.8165</v>
      </c>
      <c r="E141" s="13">
        <v>3061.875</v>
      </c>
      <c r="F141" s="13">
        <v>3674.25</v>
      </c>
      <c r="G141" s="13">
        <v>6123.75</v>
      </c>
      <c r="H141" s="13">
        <v>7348.5</v>
      </c>
    </row>
    <row r="142" spans="1:8" x14ac:dyDescent="0.2">
      <c r="A142" s="11" t="s">
        <v>169</v>
      </c>
      <c r="B142" s="11" t="s">
        <v>192</v>
      </c>
      <c r="C142" s="11" t="s">
        <v>24</v>
      </c>
      <c r="D142" s="12">
        <v>0.96350000000000002</v>
      </c>
      <c r="E142" s="13">
        <v>3613.125</v>
      </c>
      <c r="F142" s="13">
        <v>4335.75</v>
      </c>
      <c r="G142" s="13">
        <v>7226.25</v>
      </c>
      <c r="H142" s="13">
        <v>8671.5</v>
      </c>
    </row>
    <row r="143" spans="1:8" x14ac:dyDescent="0.2">
      <c r="A143" s="11" t="s">
        <v>169</v>
      </c>
      <c r="B143" s="11" t="s">
        <v>193</v>
      </c>
      <c r="C143" s="11" t="s">
        <v>24</v>
      </c>
      <c r="D143" s="12">
        <v>0.89610000000000001</v>
      </c>
      <c r="E143" s="13">
        <v>3360.375</v>
      </c>
      <c r="F143" s="13">
        <v>4032.4500000000003</v>
      </c>
      <c r="G143" s="13">
        <v>6720.75</v>
      </c>
      <c r="H143" s="13">
        <v>8064.9000000000005</v>
      </c>
    </row>
    <row r="144" spans="1:8" x14ac:dyDescent="0.2">
      <c r="A144" s="11" t="s">
        <v>169</v>
      </c>
      <c r="B144" s="11" t="s">
        <v>194</v>
      </c>
      <c r="C144" s="11" t="s">
        <v>24</v>
      </c>
      <c r="D144" s="12">
        <v>1.0032000000000001</v>
      </c>
      <c r="E144" s="13">
        <v>3762.0000000000005</v>
      </c>
      <c r="F144" s="13">
        <v>4514.3999999999996</v>
      </c>
      <c r="G144" s="13">
        <v>7524.0000000000009</v>
      </c>
      <c r="H144" s="13">
        <v>9028.7999999999993</v>
      </c>
    </row>
    <row r="145" spans="1:8" x14ac:dyDescent="0.2">
      <c r="A145" s="11" t="s">
        <v>169</v>
      </c>
      <c r="B145" s="11" t="s">
        <v>195</v>
      </c>
      <c r="C145" s="11" t="s">
        <v>24</v>
      </c>
      <c r="D145" s="12">
        <v>1.4188000000000001</v>
      </c>
      <c r="E145" s="13">
        <v>5320.5</v>
      </c>
      <c r="F145" s="13">
        <v>6384.6</v>
      </c>
      <c r="G145" s="13">
        <v>10641</v>
      </c>
      <c r="H145" s="13">
        <v>12769.2</v>
      </c>
    </row>
    <row r="146" spans="1:8" x14ac:dyDescent="0.2">
      <c r="A146" s="11" t="s">
        <v>169</v>
      </c>
      <c r="B146" s="11" t="s">
        <v>196</v>
      </c>
      <c r="C146" s="11" t="s">
        <v>24</v>
      </c>
      <c r="D146" s="12">
        <v>1.5886</v>
      </c>
      <c r="E146" s="13">
        <v>5957.25</v>
      </c>
      <c r="F146" s="13">
        <v>7148.7</v>
      </c>
      <c r="G146" s="13">
        <v>11914.5</v>
      </c>
      <c r="H146" s="13">
        <v>14297.4</v>
      </c>
    </row>
    <row r="147" spans="1:8" x14ac:dyDescent="0.2">
      <c r="A147" s="11" t="s">
        <v>169</v>
      </c>
      <c r="B147" s="11" t="s">
        <v>197</v>
      </c>
      <c r="C147" s="11" t="s">
        <v>62</v>
      </c>
      <c r="D147" s="12">
        <v>1.5944</v>
      </c>
      <c r="E147" s="13">
        <v>5979</v>
      </c>
      <c r="F147" s="13">
        <v>7174.7999999999993</v>
      </c>
      <c r="G147" s="13">
        <v>11958</v>
      </c>
      <c r="H147" s="13">
        <v>14349.599999999999</v>
      </c>
    </row>
    <row r="148" spans="1:8" x14ac:dyDescent="0.2">
      <c r="A148" s="11" t="s">
        <v>169</v>
      </c>
      <c r="B148" s="11" t="s">
        <v>198</v>
      </c>
      <c r="C148" s="11" t="s">
        <v>62</v>
      </c>
      <c r="D148" s="12">
        <v>1.6215999999999999</v>
      </c>
      <c r="E148" s="13">
        <v>6081</v>
      </c>
      <c r="F148" s="13">
        <v>7297.2</v>
      </c>
      <c r="G148" s="13">
        <v>12162</v>
      </c>
      <c r="H148" s="13">
        <v>14594.4</v>
      </c>
    </row>
    <row r="149" spans="1:8" x14ac:dyDescent="0.2">
      <c r="A149" s="11" t="s">
        <v>199</v>
      </c>
      <c r="B149" s="11" t="s">
        <v>200</v>
      </c>
      <c r="C149" s="11" t="s">
        <v>24</v>
      </c>
      <c r="D149" s="12">
        <v>0.54710000000000003</v>
      </c>
      <c r="E149" s="13">
        <v>2051.625</v>
      </c>
      <c r="F149" s="13">
        <v>2461.9499999999998</v>
      </c>
      <c r="G149" s="13">
        <v>4103.25</v>
      </c>
      <c r="H149" s="13">
        <v>4923.8999999999996</v>
      </c>
    </row>
    <row r="150" spans="1:8" x14ac:dyDescent="0.2">
      <c r="A150" s="11" t="s">
        <v>199</v>
      </c>
      <c r="B150" s="11" t="s">
        <v>201</v>
      </c>
      <c r="C150" s="11" t="s">
        <v>202</v>
      </c>
      <c r="D150" s="12">
        <v>0.54930000000000001</v>
      </c>
      <c r="E150" s="13">
        <v>2059.875</v>
      </c>
      <c r="F150" s="13">
        <v>2471.85</v>
      </c>
      <c r="G150" s="13">
        <v>4119.75</v>
      </c>
      <c r="H150" s="13">
        <v>4943.7</v>
      </c>
    </row>
    <row r="151" spans="1:8" x14ac:dyDescent="0.2">
      <c r="A151" s="11" t="s">
        <v>199</v>
      </c>
      <c r="B151" s="11" t="s">
        <v>201</v>
      </c>
      <c r="C151" s="11" t="s">
        <v>203</v>
      </c>
      <c r="D151" s="12">
        <v>0.65900000000000003</v>
      </c>
      <c r="E151" s="13">
        <v>2471.25</v>
      </c>
      <c r="F151" s="13">
        <v>2965.5</v>
      </c>
      <c r="G151" s="13">
        <v>4942.5</v>
      </c>
      <c r="H151" s="13">
        <v>5931</v>
      </c>
    </row>
    <row r="152" spans="1:8" x14ac:dyDescent="0.2">
      <c r="A152" s="11" t="s">
        <v>199</v>
      </c>
      <c r="B152" s="11" t="s">
        <v>204</v>
      </c>
      <c r="C152" s="11" t="s">
        <v>18</v>
      </c>
      <c r="D152" s="12">
        <v>0.6089</v>
      </c>
      <c r="E152" s="13">
        <v>2283.375</v>
      </c>
      <c r="F152" s="13">
        <v>2740.05</v>
      </c>
      <c r="G152" s="13">
        <v>4566.75</v>
      </c>
      <c r="H152" s="13">
        <v>5480.1</v>
      </c>
    </row>
    <row r="153" spans="1:8" x14ac:dyDescent="0.2">
      <c r="A153" s="11" t="s">
        <v>199</v>
      </c>
      <c r="B153" s="11" t="s">
        <v>205</v>
      </c>
      <c r="C153" s="11" t="s">
        <v>206</v>
      </c>
      <c r="D153" s="12">
        <v>0.63500000000000001</v>
      </c>
      <c r="E153" s="13">
        <v>2381.25</v>
      </c>
      <c r="F153" s="13">
        <v>2857.5</v>
      </c>
      <c r="G153" s="13">
        <v>4762.5</v>
      </c>
      <c r="H153" s="13">
        <v>5715</v>
      </c>
    </row>
    <row r="154" spans="1:8" x14ac:dyDescent="0.2">
      <c r="A154" s="11" t="s">
        <v>199</v>
      </c>
      <c r="B154" s="11" t="s">
        <v>207</v>
      </c>
      <c r="C154" s="11" t="s">
        <v>208</v>
      </c>
      <c r="D154" s="12">
        <v>0.68369999999999997</v>
      </c>
      <c r="E154" s="13">
        <v>2563.875</v>
      </c>
      <c r="F154" s="13">
        <v>3076.6499999999996</v>
      </c>
      <c r="G154" s="13">
        <v>5127.75</v>
      </c>
      <c r="H154" s="13">
        <v>6153.2999999999993</v>
      </c>
    </row>
    <row r="155" spans="1:8" x14ac:dyDescent="0.2">
      <c r="A155" s="11" t="s">
        <v>209</v>
      </c>
      <c r="B155" s="14" t="s">
        <v>210</v>
      </c>
      <c r="C155" s="11" t="s">
        <v>24</v>
      </c>
      <c r="D155" s="12">
        <v>0.48570000000000002</v>
      </c>
      <c r="E155" s="13">
        <f>$D155*0.25*15000</f>
        <v>1821.375</v>
      </c>
      <c r="F155" s="13">
        <f>$D155*0.3*15000</f>
        <v>2185.65</v>
      </c>
      <c r="G155" s="13">
        <f>$D155*0.5*15000</f>
        <v>3642.75</v>
      </c>
      <c r="H155" s="13">
        <f>$D155*0.6*15000</f>
        <v>4371.3</v>
      </c>
    </row>
    <row r="156" spans="1:8" x14ac:dyDescent="0.2">
      <c r="A156" s="11" t="s">
        <v>209</v>
      </c>
      <c r="B156" s="14" t="s">
        <v>211</v>
      </c>
      <c r="C156" s="11" t="s">
        <v>24</v>
      </c>
      <c r="D156" s="12">
        <v>0.53849999999999998</v>
      </c>
      <c r="E156" s="13">
        <f>$D156*0.25*15000</f>
        <v>2019.375</v>
      </c>
      <c r="F156" s="13">
        <f>$D156*0.3*15000</f>
        <v>2423.25</v>
      </c>
      <c r="G156" s="13">
        <f>$D156*0.5*15000</f>
        <v>4038.75</v>
      </c>
      <c r="H156" s="13">
        <f>$D156*0.6*15000</f>
        <v>4846.5</v>
      </c>
    </row>
    <row r="157" spans="1:8" x14ac:dyDescent="0.2">
      <c r="A157" s="11" t="s">
        <v>209</v>
      </c>
      <c r="B157" s="11" t="s">
        <v>212</v>
      </c>
      <c r="C157" s="11" t="s">
        <v>24</v>
      </c>
      <c r="D157" s="12">
        <v>0.60940000000000005</v>
      </c>
      <c r="E157" s="13">
        <v>2285.25</v>
      </c>
      <c r="F157" s="13">
        <v>2742.3</v>
      </c>
      <c r="G157" s="13">
        <v>4570.5</v>
      </c>
      <c r="H157" s="13">
        <v>5484.6</v>
      </c>
    </row>
    <row r="158" spans="1:8" x14ac:dyDescent="0.2">
      <c r="A158" s="11" t="s">
        <v>209</v>
      </c>
      <c r="B158" s="14" t="s">
        <v>213</v>
      </c>
      <c r="C158" s="11" t="s">
        <v>24</v>
      </c>
      <c r="D158" s="12">
        <v>0.5766</v>
      </c>
      <c r="E158" s="13">
        <f>$D158*0.25*15000</f>
        <v>2162.25</v>
      </c>
      <c r="F158" s="13">
        <f>$D158*0.3*15000</f>
        <v>2594.6999999999998</v>
      </c>
      <c r="G158" s="13">
        <f>$D158*0.5*15000</f>
        <v>4324.5</v>
      </c>
      <c r="H158" s="13">
        <f>$D158*0.6*15000</f>
        <v>5189.3999999999996</v>
      </c>
    </row>
    <row r="159" spans="1:8" x14ac:dyDescent="0.2">
      <c r="A159" s="11" t="s">
        <v>209</v>
      </c>
      <c r="B159" s="11" t="s">
        <v>214</v>
      </c>
      <c r="C159" s="11" t="s">
        <v>24</v>
      </c>
      <c r="D159" s="12">
        <v>0.63149999999999995</v>
      </c>
      <c r="E159" s="13">
        <v>2368.125</v>
      </c>
      <c r="F159" s="13">
        <v>2841.7499999999995</v>
      </c>
      <c r="G159" s="13">
        <v>4736.25</v>
      </c>
      <c r="H159" s="13">
        <v>5683.4999999999991</v>
      </c>
    </row>
    <row r="160" spans="1:8" x14ac:dyDescent="0.2">
      <c r="A160" s="11" t="s">
        <v>215</v>
      </c>
      <c r="B160" s="11" t="s">
        <v>216</v>
      </c>
      <c r="C160" s="11" t="s">
        <v>24</v>
      </c>
      <c r="D160" s="12">
        <v>0.5706</v>
      </c>
      <c r="E160" s="13">
        <v>2139.75</v>
      </c>
      <c r="F160" s="13">
        <v>2567.6999999999998</v>
      </c>
      <c r="G160" s="13">
        <v>4279.5</v>
      </c>
      <c r="H160" s="13">
        <v>5135.3999999999996</v>
      </c>
    </row>
    <row r="161" spans="1:8" x14ac:dyDescent="0.2">
      <c r="A161" s="11" t="s">
        <v>215</v>
      </c>
      <c r="B161" s="11" t="s">
        <v>217</v>
      </c>
      <c r="C161" s="11" t="s">
        <v>24</v>
      </c>
      <c r="D161" s="12">
        <v>0.57430000000000003</v>
      </c>
      <c r="E161" s="13">
        <v>2153.625</v>
      </c>
      <c r="F161" s="13">
        <v>2584.35</v>
      </c>
      <c r="G161" s="13">
        <v>4307.25</v>
      </c>
      <c r="H161" s="13">
        <v>5168.7</v>
      </c>
    </row>
    <row r="162" spans="1:8" x14ac:dyDescent="0.2">
      <c r="A162" s="11" t="s">
        <v>215</v>
      </c>
      <c r="B162" s="11" t="s">
        <v>218</v>
      </c>
      <c r="C162" s="11" t="s">
        <v>62</v>
      </c>
      <c r="D162" s="12">
        <v>0.5464</v>
      </c>
      <c r="E162" s="13">
        <v>2049</v>
      </c>
      <c r="F162" s="13">
        <v>2458.7999999999997</v>
      </c>
      <c r="G162" s="13">
        <v>4098</v>
      </c>
      <c r="H162" s="13">
        <v>4917.5999999999995</v>
      </c>
    </row>
    <row r="163" spans="1:8" x14ac:dyDescent="0.2">
      <c r="A163" s="11" t="s">
        <v>215</v>
      </c>
      <c r="B163" s="11" t="s">
        <v>219</v>
      </c>
      <c r="C163" s="11" t="s">
        <v>106</v>
      </c>
      <c r="D163" s="12">
        <v>0.60740000000000005</v>
      </c>
      <c r="E163" s="13">
        <v>2277.75</v>
      </c>
      <c r="F163" s="13">
        <v>2733.3</v>
      </c>
      <c r="G163" s="13">
        <v>4555.5</v>
      </c>
      <c r="H163" s="13">
        <v>5466.6</v>
      </c>
    </row>
    <row r="164" spans="1:8" x14ac:dyDescent="0.2">
      <c r="A164" s="11" t="s">
        <v>215</v>
      </c>
      <c r="B164" s="11" t="s">
        <v>220</v>
      </c>
      <c r="C164" s="11" t="s">
        <v>62</v>
      </c>
      <c r="D164" s="12">
        <v>0.6119</v>
      </c>
      <c r="E164" s="13">
        <v>2294.625</v>
      </c>
      <c r="F164" s="13">
        <v>2753.5499999999997</v>
      </c>
      <c r="G164" s="13">
        <v>4589.25</v>
      </c>
      <c r="H164" s="13">
        <v>5507.0999999999995</v>
      </c>
    </row>
    <row r="165" spans="1:8" x14ac:dyDescent="0.2">
      <c r="A165" s="11" t="s">
        <v>215</v>
      </c>
      <c r="B165" s="11" t="s">
        <v>221</v>
      </c>
      <c r="C165" s="11" t="s">
        <v>62</v>
      </c>
      <c r="D165" s="12">
        <v>0.51690000000000003</v>
      </c>
      <c r="E165" s="13">
        <v>1938.375</v>
      </c>
      <c r="F165" s="13">
        <v>2326.0500000000002</v>
      </c>
      <c r="G165" s="13">
        <v>3876.75</v>
      </c>
      <c r="H165" s="13">
        <v>4652.1000000000004</v>
      </c>
    </row>
    <row r="166" spans="1:8" x14ac:dyDescent="0.2">
      <c r="A166" s="11" t="s">
        <v>215</v>
      </c>
      <c r="B166" s="11" t="s">
        <v>222</v>
      </c>
      <c r="C166" s="11" t="s">
        <v>24</v>
      </c>
      <c r="D166" s="12">
        <v>0.51280000000000003</v>
      </c>
      <c r="E166" s="13">
        <v>1923.0000000000002</v>
      </c>
      <c r="F166" s="13">
        <v>2307.6</v>
      </c>
      <c r="G166" s="13">
        <v>3846.0000000000005</v>
      </c>
      <c r="H166" s="13">
        <v>4615.2</v>
      </c>
    </row>
    <row r="167" spans="1:8" x14ac:dyDescent="0.2">
      <c r="A167" s="11" t="s">
        <v>215</v>
      </c>
      <c r="B167" s="11" t="s">
        <v>223</v>
      </c>
      <c r="C167" s="11" t="s">
        <v>18</v>
      </c>
      <c r="D167" s="12">
        <v>0.45810000000000001</v>
      </c>
      <c r="E167" s="13">
        <v>1717.875</v>
      </c>
      <c r="F167" s="13">
        <v>2061.4499999999998</v>
      </c>
      <c r="G167" s="13">
        <v>3435.75</v>
      </c>
      <c r="H167" s="13">
        <v>4122.8999999999996</v>
      </c>
    </row>
    <row r="168" spans="1:8" x14ac:dyDescent="0.2">
      <c r="A168" s="11" t="s">
        <v>215</v>
      </c>
      <c r="B168" s="11" t="s">
        <v>224</v>
      </c>
      <c r="C168" s="11" t="s">
        <v>106</v>
      </c>
      <c r="D168" s="12">
        <v>0.70050000000000001</v>
      </c>
      <c r="E168" s="13">
        <v>2626.875</v>
      </c>
      <c r="F168" s="13">
        <v>3152.25</v>
      </c>
      <c r="G168" s="13">
        <v>5253.75</v>
      </c>
      <c r="H168" s="13">
        <v>6304.5</v>
      </c>
    </row>
    <row r="169" spans="1:8" x14ac:dyDescent="0.2">
      <c r="A169" s="11" t="s">
        <v>225</v>
      </c>
      <c r="B169" s="11" t="s">
        <v>226</v>
      </c>
      <c r="C169" s="11" t="s">
        <v>18</v>
      </c>
      <c r="D169" s="12">
        <v>0.54110000000000003</v>
      </c>
      <c r="E169" s="13">
        <v>2029.125</v>
      </c>
      <c r="F169" s="13">
        <v>2434.9499999999998</v>
      </c>
      <c r="G169" s="13">
        <v>4058.25</v>
      </c>
      <c r="H169" s="13">
        <v>4869.8999999999996</v>
      </c>
    </row>
    <row r="170" spans="1:8" x14ac:dyDescent="0.2">
      <c r="A170" s="11" t="s">
        <v>225</v>
      </c>
      <c r="B170" s="11" t="s">
        <v>227</v>
      </c>
      <c r="C170" s="11" t="s">
        <v>15</v>
      </c>
      <c r="D170" s="12">
        <v>0.59330000000000005</v>
      </c>
      <c r="E170" s="13">
        <v>2224.875</v>
      </c>
      <c r="F170" s="13">
        <v>2669.8500000000004</v>
      </c>
      <c r="G170" s="13">
        <v>4449.75</v>
      </c>
      <c r="H170" s="13">
        <v>5339.7000000000007</v>
      </c>
    </row>
    <row r="171" spans="1:8" x14ac:dyDescent="0.2">
      <c r="A171" s="11" t="s">
        <v>225</v>
      </c>
      <c r="B171" s="11" t="s">
        <v>228</v>
      </c>
      <c r="C171" s="11" t="s">
        <v>15</v>
      </c>
      <c r="D171" s="12">
        <v>0.56430000000000002</v>
      </c>
      <c r="E171" s="13">
        <v>2116.125</v>
      </c>
      <c r="F171" s="13">
        <v>2539.35</v>
      </c>
      <c r="G171" s="13">
        <v>4232.25</v>
      </c>
      <c r="H171" s="13">
        <v>5078.7</v>
      </c>
    </row>
    <row r="172" spans="1:8" x14ac:dyDescent="0.2">
      <c r="A172" s="11" t="s">
        <v>225</v>
      </c>
      <c r="B172" s="11" t="s">
        <v>229</v>
      </c>
      <c r="C172" s="11" t="s">
        <v>15</v>
      </c>
      <c r="D172" s="12">
        <v>0.60019999999999996</v>
      </c>
      <c r="E172" s="13">
        <v>2250.75</v>
      </c>
      <c r="F172" s="13">
        <v>2700.8999999999996</v>
      </c>
      <c r="G172" s="13">
        <v>4501.5</v>
      </c>
      <c r="H172" s="13">
        <v>5401.7999999999993</v>
      </c>
    </row>
    <row r="173" spans="1:8" x14ac:dyDescent="0.2">
      <c r="A173" s="11" t="s">
        <v>230</v>
      </c>
      <c r="B173" s="11" t="s">
        <v>231</v>
      </c>
      <c r="C173" s="11" t="s">
        <v>18</v>
      </c>
      <c r="D173" s="12">
        <v>0.55310000000000004</v>
      </c>
      <c r="E173" s="13">
        <v>2074.125</v>
      </c>
      <c r="F173" s="13">
        <v>2488.9499999999998</v>
      </c>
      <c r="G173" s="13">
        <v>4148.25</v>
      </c>
      <c r="H173" s="13">
        <v>4977.8999999999996</v>
      </c>
    </row>
    <row r="174" spans="1:8" x14ac:dyDescent="0.2">
      <c r="A174" s="11" t="s">
        <v>230</v>
      </c>
      <c r="B174" s="11" t="s">
        <v>232</v>
      </c>
      <c r="C174" s="11" t="s">
        <v>18</v>
      </c>
      <c r="D174" s="12">
        <v>0.61029999999999995</v>
      </c>
      <c r="E174" s="13">
        <v>2288.625</v>
      </c>
      <c r="F174" s="13">
        <v>2746.3499999999995</v>
      </c>
      <c r="G174" s="13">
        <v>4577.25</v>
      </c>
      <c r="H174" s="13">
        <v>5492.6999999999989</v>
      </c>
    </row>
    <row r="175" spans="1:8" x14ac:dyDescent="0.2">
      <c r="A175" s="11" t="s">
        <v>230</v>
      </c>
      <c r="B175" s="11" t="s">
        <v>233</v>
      </c>
      <c r="C175" s="11" t="s">
        <v>18</v>
      </c>
      <c r="D175" s="12">
        <v>0.56489999999999996</v>
      </c>
      <c r="E175" s="13">
        <v>2118.375</v>
      </c>
      <c r="F175" s="13">
        <v>2542.0499999999997</v>
      </c>
      <c r="G175" s="13">
        <v>4236.75</v>
      </c>
      <c r="H175" s="13">
        <v>5084.0999999999995</v>
      </c>
    </row>
    <row r="176" spans="1:8" x14ac:dyDescent="0.2">
      <c r="A176" s="11" t="s">
        <v>230</v>
      </c>
      <c r="B176" s="11" t="s">
        <v>234</v>
      </c>
      <c r="C176" s="11" t="s">
        <v>24</v>
      </c>
      <c r="D176" s="12">
        <v>0.622</v>
      </c>
      <c r="E176" s="13">
        <v>2332.5</v>
      </c>
      <c r="F176" s="13">
        <v>2799</v>
      </c>
      <c r="G176" s="13">
        <v>4665</v>
      </c>
      <c r="H176" s="13">
        <v>5598</v>
      </c>
    </row>
    <row r="177" spans="1:8" x14ac:dyDescent="0.2">
      <c r="A177" s="11" t="s">
        <v>235</v>
      </c>
      <c r="B177" s="11" t="s">
        <v>236</v>
      </c>
      <c r="C177" s="11" t="s">
        <v>15</v>
      </c>
      <c r="D177" s="12">
        <v>0.69450000000000001</v>
      </c>
      <c r="E177" s="13">
        <v>2604.375</v>
      </c>
      <c r="F177" s="13">
        <v>3125.25</v>
      </c>
      <c r="G177" s="13">
        <v>5208.75</v>
      </c>
      <c r="H177" s="13">
        <v>6250.5</v>
      </c>
    </row>
    <row r="178" spans="1:8" x14ac:dyDescent="0.2">
      <c r="A178" s="11" t="s">
        <v>235</v>
      </c>
      <c r="B178" s="11" t="s">
        <v>237</v>
      </c>
      <c r="C178" s="11" t="s">
        <v>15</v>
      </c>
      <c r="D178" s="12">
        <v>0.62670000000000003</v>
      </c>
      <c r="E178" s="13">
        <v>2350.125</v>
      </c>
      <c r="F178" s="13">
        <v>2820.15</v>
      </c>
      <c r="G178" s="13">
        <v>4700.25</v>
      </c>
      <c r="H178" s="13">
        <v>5640.3</v>
      </c>
    </row>
    <row r="179" spans="1:8" x14ac:dyDescent="0.2">
      <c r="A179" s="11" t="s">
        <v>235</v>
      </c>
      <c r="B179" s="11" t="s">
        <v>238</v>
      </c>
      <c r="C179" s="11" t="s">
        <v>15</v>
      </c>
      <c r="D179" s="12">
        <v>0.65849999999999997</v>
      </c>
      <c r="E179" s="13">
        <v>2469.375</v>
      </c>
      <c r="F179" s="13">
        <v>2963.2499999999995</v>
      </c>
      <c r="G179" s="13">
        <v>4938.75</v>
      </c>
      <c r="H179" s="13">
        <v>5926.4999999999991</v>
      </c>
    </row>
    <row r="180" spans="1:8" x14ac:dyDescent="0.2">
      <c r="A180" s="11" t="s">
        <v>239</v>
      </c>
      <c r="B180" s="11" t="s">
        <v>240</v>
      </c>
      <c r="C180" s="11" t="s">
        <v>241</v>
      </c>
      <c r="D180" s="12">
        <v>0.41699999999999998</v>
      </c>
      <c r="E180" s="13">
        <v>1563.75</v>
      </c>
      <c r="F180" s="13">
        <v>1876.4999999999998</v>
      </c>
      <c r="G180" s="13">
        <v>3127.5</v>
      </c>
      <c r="H180" s="13">
        <v>3752.9999999999995</v>
      </c>
    </row>
    <row r="181" spans="1:8" x14ac:dyDescent="0.2">
      <c r="A181" s="11" t="s">
        <v>239</v>
      </c>
      <c r="B181" s="11" t="s">
        <v>242</v>
      </c>
      <c r="C181" s="11" t="s">
        <v>24</v>
      </c>
      <c r="D181" s="12">
        <v>0.51219999999999999</v>
      </c>
      <c r="E181" s="13">
        <v>1920.75</v>
      </c>
      <c r="F181" s="13">
        <v>2304.9</v>
      </c>
      <c r="G181" s="13">
        <v>3841.5</v>
      </c>
      <c r="H181" s="13">
        <v>4609.8</v>
      </c>
    </row>
    <row r="182" spans="1:8" x14ac:dyDescent="0.2">
      <c r="A182" s="11" t="s">
        <v>239</v>
      </c>
      <c r="B182" s="11" t="s">
        <v>243</v>
      </c>
      <c r="C182" s="11" t="s">
        <v>18</v>
      </c>
      <c r="D182" s="12">
        <v>0.54020000000000001</v>
      </c>
      <c r="E182" s="13">
        <v>2025.75</v>
      </c>
      <c r="F182" s="13">
        <v>2430.9</v>
      </c>
      <c r="G182" s="13">
        <v>4051.5</v>
      </c>
      <c r="H182" s="13">
        <v>4861.8</v>
      </c>
    </row>
    <row r="183" spans="1:8" x14ac:dyDescent="0.2">
      <c r="A183" s="11" t="s">
        <v>239</v>
      </c>
      <c r="B183" s="11" t="s">
        <v>244</v>
      </c>
      <c r="C183" s="11" t="s">
        <v>24</v>
      </c>
      <c r="D183" s="12">
        <v>0.56659999999999999</v>
      </c>
      <c r="E183" s="13">
        <v>2124.75</v>
      </c>
      <c r="F183" s="13">
        <v>2549.6999999999998</v>
      </c>
      <c r="G183" s="13">
        <v>4249.5</v>
      </c>
      <c r="H183" s="13">
        <v>5099.3999999999996</v>
      </c>
    </row>
    <row r="184" spans="1:8" x14ac:dyDescent="0.2">
      <c r="A184" s="11" t="s">
        <v>239</v>
      </c>
      <c r="B184" s="11" t="s">
        <v>245</v>
      </c>
      <c r="C184" s="11" t="s">
        <v>18</v>
      </c>
      <c r="D184" s="12">
        <v>0.54010000000000002</v>
      </c>
      <c r="E184" s="13">
        <v>2025.375</v>
      </c>
      <c r="F184" s="13">
        <v>2430.4500000000003</v>
      </c>
      <c r="G184" s="13">
        <v>4050.75</v>
      </c>
      <c r="H184" s="13">
        <v>4860.9000000000005</v>
      </c>
    </row>
    <row r="185" spans="1:8" x14ac:dyDescent="0.2">
      <c r="A185" s="11" t="s">
        <v>239</v>
      </c>
      <c r="B185" s="11" t="s">
        <v>246</v>
      </c>
      <c r="C185" s="11" t="s">
        <v>247</v>
      </c>
      <c r="D185" s="12">
        <v>0.50370000000000004</v>
      </c>
      <c r="E185" s="13">
        <v>1888.8750000000002</v>
      </c>
      <c r="F185" s="13">
        <v>2266.65</v>
      </c>
      <c r="G185" s="13">
        <v>3777.7500000000005</v>
      </c>
      <c r="H185" s="13">
        <v>4533.3</v>
      </c>
    </row>
    <row r="186" spans="1:8" x14ac:dyDescent="0.2">
      <c r="A186" s="11" t="s">
        <v>239</v>
      </c>
      <c r="B186" s="11" t="s">
        <v>248</v>
      </c>
      <c r="C186" s="11" t="s">
        <v>24</v>
      </c>
      <c r="D186" s="12">
        <v>0.48480000000000001</v>
      </c>
      <c r="E186" s="13">
        <v>1818</v>
      </c>
      <c r="F186" s="13">
        <v>2181.6</v>
      </c>
      <c r="G186" s="13">
        <v>3636</v>
      </c>
      <c r="H186" s="13">
        <v>4363.2</v>
      </c>
    </row>
    <row r="187" spans="1:8" x14ac:dyDescent="0.2">
      <c r="A187" s="11" t="s">
        <v>239</v>
      </c>
      <c r="B187" s="11" t="s">
        <v>249</v>
      </c>
      <c r="C187" s="11" t="s">
        <v>24</v>
      </c>
      <c r="D187" s="12">
        <v>0.51490000000000002</v>
      </c>
      <c r="E187" s="13">
        <v>1930.875</v>
      </c>
      <c r="F187" s="13">
        <v>2317.0499999999997</v>
      </c>
      <c r="G187" s="13">
        <v>3861.75</v>
      </c>
      <c r="H187" s="13">
        <v>4634.0999999999995</v>
      </c>
    </row>
    <row r="188" spans="1:8" x14ac:dyDescent="0.2">
      <c r="A188" s="11" t="s">
        <v>239</v>
      </c>
      <c r="B188" s="11" t="s">
        <v>250</v>
      </c>
      <c r="C188" s="11" t="s">
        <v>15</v>
      </c>
      <c r="D188" s="12">
        <v>0.54449999999999998</v>
      </c>
      <c r="E188" s="13">
        <v>2041.875</v>
      </c>
      <c r="F188" s="13">
        <v>2450.25</v>
      </c>
      <c r="G188" s="13">
        <v>4083.75</v>
      </c>
      <c r="H188" s="13">
        <v>4900.5</v>
      </c>
    </row>
    <row r="189" spans="1:8" x14ac:dyDescent="0.2">
      <c r="A189" s="11" t="s">
        <v>239</v>
      </c>
      <c r="B189" s="11" t="s">
        <v>251</v>
      </c>
      <c r="C189" s="11" t="s">
        <v>15</v>
      </c>
      <c r="D189" s="12">
        <v>0.56889999999999996</v>
      </c>
      <c r="E189" s="13">
        <v>2133.375</v>
      </c>
      <c r="F189" s="13">
        <v>2560.0499999999997</v>
      </c>
      <c r="G189" s="13">
        <v>4266.75</v>
      </c>
      <c r="H189" s="13">
        <v>5120.0999999999995</v>
      </c>
    </row>
    <row r="190" spans="1:8" x14ac:dyDescent="0.2">
      <c r="A190" s="11" t="s">
        <v>252</v>
      </c>
      <c r="B190" s="11" t="s">
        <v>253</v>
      </c>
      <c r="C190" s="11" t="s">
        <v>24</v>
      </c>
      <c r="D190" s="12">
        <v>0.59750000000000003</v>
      </c>
      <c r="E190" s="13">
        <v>2240.625</v>
      </c>
      <c r="F190" s="13">
        <v>2688.75</v>
      </c>
      <c r="G190" s="13">
        <v>4481.25</v>
      </c>
      <c r="H190" s="13">
        <v>5377.5</v>
      </c>
    </row>
    <row r="191" spans="1:8" x14ac:dyDescent="0.2">
      <c r="A191" s="11" t="s">
        <v>252</v>
      </c>
      <c r="B191" s="11" t="s">
        <v>254</v>
      </c>
      <c r="C191" s="11" t="s">
        <v>24</v>
      </c>
      <c r="D191" s="12">
        <v>0.65080000000000005</v>
      </c>
      <c r="E191" s="13">
        <v>2440.5</v>
      </c>
      <c r="F191" s="13">
        <v>2928.6</v>
      </c>
      <c r="G191" s="13">
        <v>4881</v>
      </c>
      <c r="H191" s="13">
        <v>5857.2</v>
      </c>
    </row>
    <row r="192" spans="1:8" x14ac:dyDescent="0.2">
      <c r="A192" s="11" t="s">
        <v>252</v>
      </c>
      <c r="B192" s="11" t="s">
        <v>255</v>
      </c>
      <c r="C192" s="11" t="s">
        <v>24</v>
      </c>
      <c r="D192" s="12">
        <v>0.66710000000000003</v>
      </c>
      <c r="E192" s="13">
        <v>2501.625</v>
      </c>
      <c r="F192" s="13">
        <v>3001.95</v>
      </c>
      <c r="G192" s="13">
        <v>5003.25</v>
      </c>
      <c r="H192" s="13">
        <v>6003.9</v>
      </c>
    </row>
    <row r="193" spans="1:8" x14ac:dyDescent="0.2">
      <c r="A193" s="11" t="s">
        <v>252</v>
      </c>
      <c r="B193" s="11" t="s">
        <v>256</v>
      </c>
      <c r="C193" s="11" t="s">
        <v>24</v>
      </c>
      <c r="D193" s="12">
        <v>0.57509999999999994</v>
      </c>
      <c r="E193" s="13">
        <v>2156.625</v>
      </c>
      <c r="F193" s="13">
        <v>2587.9499999999998</v>
      </c>
      <c r="G193" s="13">
        <v>4313.25</v>
      </c>
      <c r="H193" s="13">
        <v>5175.8999999999996</v>
      </c>
    </row>
    <row r="194" spans="1:8" x14ac:dyDescent="0.2">
      <c r="A194" s="11" t="s">
        <v>252</v>
      </c>
      <c r="B194" s="11" t="s">
        <v>257</v>
      </c>
      <c r="C194" s="11" t="s">
        <v>24</v>
      </c>
      <c r="D194" s="12">
        <v>0.624</v>
      </c>
      <c r="E194" s="13">
        <v>2340</v>
      </c>
      <c r="F194" s="13">
        <v>2808</v>
      </c>
      <c r="G194" s="13">
        <v>4680</v>
      </c>
      <c r="H194" s="13">
        <v>5616</v>
      </c>
    </row>
    <row r="195" spans="1:8" x14ac:dyDescent="0.2">
      <c r="A195" s="11" t="s">
        <v>252</v>
      </c>
      <c r="B195" s="11" t="s">
        <v>258</v>
      </c>
      <c r="C195" s="11" t="s">
        <v>24</v>
      </c>
      <c r="D195" s="12">
        <v>0.62019999999999997</v>
      </c>
      <c r="E195" s="13">
        <v>2325.75</v>
      </c>
      <c r="F195" s="13">
        <v>2790.8999999999996</v>
      </c>
      <c r="G195" s="13">
        <v>4651.5</v>
      </c>
      <c r="H195" s="13">
        <v>5581.7999999999993</v>
      </c>
    </row>
    <row r="196" spans="1:8" x14ac:dyDescent="0.2">
      <c r="A196" s="11" t="s">
        <v>252</v>
      </c>
      <c r="B196" s="11" t="s">
        <v>259</v>
      </c>
      <c r="C196" s="11" t="s">
        <v>18</v>
      </c>
      <c r="D196" s="12">
        <v>0.64749999999999996</v>
      </c>
      <c r="E196" s="13">
        <v>2428.125</v>
      </c>
      <c r="F196" s="13">
        <v>2913.7499999999995</v>
      </c>
      <c r="G196" s="13">
        <v>4856.25</v>
      </c>
      <c r="H196" s="13">
        <v>5827.4999999999991</v>
      </c>
    </row>
    <row r="197" spans="1:8" x14ac:dyDescent="0.2">
      <c r="A197" s="11" t="s">
        <v>252</v>
      </c>
      <c r="B197" s="11" t="s">
        <v>260</v>
      </c>
      <c r="C197" s="11" t="s">
        <v>18</v>
      </c>
      <c r="D197" s="12">
        <v>0.67149999999999999</v>
      </c>
      <c r="E197" s="13">
        <v>2518.125</v>
      </c>
      <c r="F197" s="13">
        <v>3021.75</v>
      </c>
      <c r="G197" s="13">
        <v>5036.25</v>
      </c>
      <c r="H197" s="13">
        <v>6043.5</v>
      </c>
    </row>
    <row r="198" spans="1:8" x14ac:dyDescent="0.2">
      <c r="A198" s="11" t="s">
        <v>252</v>
      </c>
      <c r="B198" s="11" t="s">
        <v>261</v>
      </c>
      <c r="C198" s="11" t="s">
        <v>262</v>
      </c>
      <c r="D198" s="12">
        <v>0.8619</v>
      </c>
      <c r="E198" s="13">
        <v>3232.125</v>
      </c>
      <c r="F198" s="13">
        <v>3878.5499999999993</v>
      </c>
      <c r="G198" s="13">
        <v>6464.25</v>
      </c>
      <c r="H198" s="13">
        <v>7757.0999999999985</v>
      </c>
    </row>
    <row r="199" spans="1:8" x14ac:dyDescent="0.2">
      <c r="A199" s="11" t="s">
        <v>252</v>
      </c>
      <c r="B199" s="11" t="s">
        <v>263</v>
      </c>
      <c r="C199" s="11" t="s">
        <v>264</v>
      </c>
      <c r="D199" s="12">
        <v>0.65959999999999996</v>
      </c>
      <c r="E199" s="13">
        <v>2473.5</v>
      </c>
      <c r="F199" s="13">
        <v>2968.1999999999994</v>
      </c>
      <c r="G199" s="13">
        <v>4947</v>
      </c>
      <c r="H199" s="13">
        <v>5936.3999999999987</v>
      </c>
    </row>
    <row r="200" spans="1:8" x14ac:dyDescent="0.2">
      <c r="A200" s="11" t="s">
        <v>252</v>
      </c>
      <c r="B200" s="11" t="s">
        <v>263</v>
      </c>
      <c r="C200" s="11" t="s">
        <v>265</v>
      </c>
      <c r="D200" s="12">
        <v>0.69130000000000003</v>
      </c>
      <c r="E200" s="13">
        <v>2592.375</v>
      </c>
      <c r="F200" s="13">
        <v>3110.85</v>
      </c>
      <c r="G200" s="13">
        <v>5184.75</v>
      </c>
      <c r="H200" s="13">
        <v>6221.7</v>
      </c>
    </row>
    <row r="201" spans="1:8" x14ac:dyDescent="0.2">
      <c r="A201" s="11" t="s">
        <v>252</v>
      </c>
      <c r="B201" s="11" t="s">
        <v>266</v>
      </c>
      <c r="C201" s="11" t="s">
        <v>18</v>
      </c>
      <c r="D201" s="12">
        <v>0.4531</v>
      </c>
      <c r="E201" s="13">
        <v>1699.125</v>
      </c>
      <c r="F201" s="13">
        <v>2038.9499999999998</v>
      </c>
      <c r="G201" s="13">
        <v>3398.25</v>
      </c>
      <c r="H201" s="13">
        <v>4077.8999999999996</v>
      </c>
    </row>
    <row r="202" spans="1:8" x14ac:dyDescent="0.2">
      <c r="A202" s="11" t="s">
        <v>252</v>
      </c>
      <c r="B202" s="11" t="s">
        <v>267</v>
      </c>
      <c r="C202" s="11" t="s">
        <v>268</v>
      </c>
      <c r="D202" s="12">
        <v>0.47270000000000001</v>
      </c>
      <c r="E202" s="13">
        <v>1772.625</v>
      </c>
      <c r="F202" s="13">
        <v>2127.15</v>
      </c>
      <c r="G202" s="13">
        <v>3545.25</v>
      </c>
      <c r="H202" s="13">
        <v>4254.3</v>
      </c>
    </row>
    <row r="203" spans="1:8" x14ac:dyDescent="0.2">
      <c r="A203" s="11" t="s">
        <v>252</v>
      </c>
      <c r="B203" s="11" t="s">
        <v>269</v>
      </c>
      <c r="C203" s="11" t="s">
        <v>268</v>
      </c>
      <c r="D203" s="12">
        <v>0.51</v>
      </c>
      <c r="E203" s="13">
        <v>1912.5</v>
      </c>
      <c r="F203" s="13">
        <v>2295</v>
      </c>
      <c r="G203" s="13">
        <v>3825</v>
      </c>
      <c r="H203" s="13">
        <v>4590</v>
      </c>
    </row>
    <row r="204" spans="1:8" x14ac:dyDescent="0.2">
      <c r="A204" s="11" t="s">
        <v>270</v>
      </c>
      <c r="B204" s="11" t="s">
        <v>271</v>
      </c>
      <c r="C204" s="11" t="s">
        <v>18</v>
      </c>
      <c r="D204" s="12">
        <v>0.57179999999999997</v>
      </c>
      <c r="E204" s="13">
        <v>2144.25</v>
      </c>
      <c r="F204" s="13">
        <v>2573.1</v>
      </c>
      <c r="G204" s="13">
        <v>4288.5</v>
      </c>
      <c r="H204" s="13">
        <v>5146.2</v>
      </c>
    </row>
    <row r="205" spans="1:8" x14ac:dyDescent="0.2">
      <c r="A205" s="11" t="s">
        <v>270</v>
      </c>
      <c r="B205" s="11" t="s">
        <v>272</v>
      </c>
      <c r="C205" s="11" t="s">
        <v>24</v>
      </c>
      <c r="D205" s="12">
        <v>0.60570000000000002</v>
      </c>
      <c r="E205" s="13">
        <v>2271.375</v>
      </c>
      <c r="F205" s="13">
        <v>2725.65</v>
      </c>
      <c r="G205" s="13">
        <v>4542.75</v>
      </c>
      <c r="H205" s="13">
        <v>5451.3</v>
      </c>
    </row>
    <row r="206" spans="1:8" x14ac:dyDescent="0.2">
      <c r="A206" s="11" t="s">
        <v>270</v>
      </c>
      <c r="B206" s="11" t="s">
        <v>273</v>
      </c>
      <c r="C206" s="11" t="s">
        <v>24</v>
      </c>
      <c r="D206" s="12">
        <v>0.64680000000000004</v>
      </c>
      <c r="E206" s="13">
        <v>2425.5</v>
      </c>
      <c r="F206" s="13">
        <v>2910.6000000000004</v>
      </c>
      <c r="G206" s="13">
        <v>4851</v>
      </c>
      <c r="H206" s="13">
        <v>5821.2000000000007</v>
      </c>
    </row>
    <row r="207" spans="1:8" x14ac:dyDescent="0.2">
      <c r="A207" s="11" t="s">
        <v>270</v>
      </c>
      <c r="B207" s="11" t="s">
        <v>274</v>
      </c>
      <c r="C207" s="11" t="s">
        <v>15</v>
      </c>
      <c r="D207" s="12">
        <v>0.55520000000000003</v>
      </c>
      <c r="E207" s="13">
        <v>2082</v>
      </c>
      <c r="F207" s="13">
        <v>2498.4</v>
      </c>
      <c r="G207" s="13">
        <v>4164</v>
      </c>
      <c r="H207" s="13">
        <v>4996.8</v>
      </c>
    </row>
    <row r="208" spans="1:8" x14ac:dyDescent="0.2">
      <c r="A208" s="11" t="s">
        <v>270</v>
      </c>
      <c r="B208" s="11" t="s">
        <v>275</v>
      </c>
      <c r="C208" s="11" t="s">
        <v>24</v>
      </c>
      <c r="D208" s="12">
        <v>0.59119999999999995</v>
      </c>
      <c r="E208" s="13">
        <v>2217</v>
      </c>
      <c r="F208" s="13">
        <v>2660.3999999999996</v>
      </c>
      <c r="G208" s="13">
        <v>4434</v>
      </c>
      <c r="H208" s="13">
        <v>5320.7999999999993</v>
      </c>
    </row>
    <row r="209" spans="1:8" x14ac:dyDescent="0.2">
      <c r="A209" s="11" t="s">
        <v>270</v>
      </c>
      <c r="B209" s="11" t="s">
        <v>276</v>
      </c>
      <c r="C209" s="11" t="s">
        <v>15</v>
      </c>
      <c r="D209" s="12">
        <v>0.64670000000000005</v>
      </c>
      <c r="E209" s="13">
        <v>2425.125</v>
      </c>
      <c r="F209" s="13">
        <v>2910.15</v>
      </c>
      <c r="G209" s="13">
        <v>4850.25</v>
      </c>
      <c r="H209" s="13">
        <v>5820.3</v>
      </c>
    </row>
    <row r="210" spans="1:8" x14ac:dyDescent="0.2">
      <c r="A210" s="11" t="s">
        <v>277</v>
      </c>
      <c r="B210" s="11" t="s">
        <v>278</v>
      </c>
      <c r="C210" s="11" t="s">
        <v>24</v>
      </c>
      <c r="D210" s="12">
        <v>0.75029999999999997</v>
      </c>
      <c r="E210" s="13">
        <v>2813.625</v>
      </c>
      <c r="F210" s="13">
        <v>3376.35</v>
      </c>
      <c r="G210" s="13">
        <v>5627.25</v>
      </c>
      <c r="H210" s="13">
        <v>6752.7</v>
      </c>
    </row>
    <row r="211" spans="1:8" x14ac:dyDescent="0.2">
      <c r="A211" s="11" t="s">
        <v>277</v>
      </c>
      <c r="B211" s="11" t="s">
        <v>279</v>
      </c>
      <c r="C211" s="11" t="s">
        <v>24</v>
      </c>
      <c r="D211" s="12">
        <v>0.90349999999999997</v>
      </c>
      <c r="E211" s="13">
        <v>3388.125</v>
      </c>
      <c r="F211" s="13">
        <v>4065.7499999999995</v>
      </c>
      <c r="G211" s="13">
        <v>6776.25</v>
      </c>
      <c r="H211" s="13">
        <v>8131.4999999999991</v>
      </c>
    </row>
    <row r="212" spans="1:8" x14ac:dyDescent="0.2">
      <c r="A212" s="11" t="s">
        <v>277</v>
      </c>
      <c r="B212" s="11" t="s">
        <v>280</v>
      </c>
      <c r="C212" s="11" t="s">
        <v>281</v>
      </c>
      <c r="D212" s="12">
        <v>0.84960000000000002</v>
      </c>
      <c r="E212" s="13">
        <v>3186</v>
      </c>
      <c r="F212" s="13">
        <v>3823.2</v>
      </c>
      <c r="G212" s="13">
        <v>6372</v>
      </c>
      <c r="H212" s="13">
        <v>7646.4</v>
      </c>
    </row>
    <row r="213" spans="1:8" x14ac:dyDescent="0.2">
      <c r="A213" s="11" t="s">
        <v>277</v>
      </c>
      <c r="B213" s="11" t="s">
        <v>282</v>
      </c>
      <c r="C213" s="11" t="s">
        <v>24</v>
      </c>
      <c r="D213" s="12">
        <v>0.72489999999999999</v>
      </c>
      <c r="E213" s="13">
        <v>2718.375</v>
      </c>
      <c r="F213" s="13">
        <v>3262.0499999999997</v>
      </c>
      <c r="G213" s="13">
        <v>5436.75</v>
      </c>
      <c r="H213" s="13">
        <v>6524.0999999999995</v>
      </c>
    </row>
    <row r="214" spans="1:8" x14ac:dyDescent="0.2">
      <c r="A214" s="11" t="s">
        <v>277</v>
      </c>
      <c r="B214" s="11" t="s">
        <v>283</v>
      </c>
      <c r="C214" s="11" t="s">
        <v>24</v>
      </c>
      <c r="D214" s="12">
        <v>0.79990000000000006</v>
      </c>
      <c r="E214" s="13">
        <v>2999.625</v>
      </c>
      <c r="F214" s="13">
        <v>3599.55</v>
      </c>
      <c r="G214" s="13">
        <v>5999.25</v>
      </c>
      <c r="H214" s="13">
        <v>7199.1</v>
      </c>
    </row>
    <row r="215" spans="1:8" x14ac:dyDescent="0.2">
      <c r="A215" s="11" t="s">
        <v>277</v>
      </c>
      <c r="B215" s="11" t="s">
        <v>284</v>
      </c>
      <c r="C215" s="11" t="s">
        <v>285</v>
      </c>
      <c r="D215" s="12">
        <v>0.8478</v>
      </c>
      <c r="E215" s="13">
        <v>3179.25</v>
      </c>
      <c r="F215" s="13">
        <v>3815.1000000000004</v>
      </c>
      <c r="G215" s="13">
        <v>6358.5</v>
      </c>
      <c r="H215" s="13">
        <v>7630.2000000000007</v>
      </c>
    </row>
    <row r="216" spans="1:8" x14ac:dyDescent="0.2">
      <c r="A216" s="11" t="s">
        <v>277</v>
      </c>
      <c r="B216" s="11" t="s">
        <v>286</v>
      </c>
      <c r="C216" s="11" t="s">
        <v>281</v>
      </c>
      <c r="D216" s="12">
        <v>0.87519999999999998</v>
      </c>
      <c r="E216" s="13">
        <v>3282</v>
      </c>
      <c r="F216" s="13">
        <v>3938.3999999999992</v>
      </c>
      <c r="G216" s="13">
        <v>6564</v>
      </c>
      <c r="H216" s="13">
        <v>7876.7999999999984</v>
      </c>
    </row>
    <row r="217" spans="1:8" x14ac:dyDescent="0.2">
      <c r="A217" s="11" t="s">
        <v>277</v>
      </c>
      <c r="B217" s="11" t="s">
        <v>287</v>
      </c>
      <c r="C217" s="11" t="s">
        <v>285</v>
      </c>
      <c r="D217" s="12">
        <v>0.96319999999999995</v>
      </c>
      <c r="E217" s="13">
        <v>3612</v>
      </c>
      <c r="F217" s="13">
        <v>4334.3999999999996</v>
      </c>
      <c r="G217" s="13">
        <v>7224</v>
      </c>
      <c r="H217" s="13">
        <v>8668.7999999999993</v>
      </c>
    </row>
    <row r="218" spans="1:8" x14ac:dyDescent="0.2">
      <c r="A218" s="11" t="s">
        <v>277</v>
      </c>
      <c r="B218" s="11" t="s">
        <v>288</v>
      </c>
      <c r="C218" s="11" t="s">
        <v>24</v>
      </c>
      <c r="D218" s="12">
        <v>0.68910000000000005</v>
      </c>
      <c r="E218" s="13">
        <v>2584.125</v>
      </c>
      <c r="F218" s="13">
        <v>3100.95</v>
      </c>
      <c r="G218" s="13">
        <v>5168.25</v>
      </c>
      <c r="H218" s="13">
        <v>6201.9</v>
      </c>
    </row>
    <row r="219" spans="1:8" x14ac:dyDescent="0.2">
      <c r="A219" s="11" t="s">
        <v>277</v>
      </c>
      <c r="B219" s="11" t="s">
        <v>289</v>
      </c>
      <c r="C219" s="11" t="s">
        <v>24</v>
      </c>
      <c r="D219" s="12">
        <v>0.75409999999999999</v>
      </c>
      <c r="E219" s="13">
        <v>2827.875</v>
      </c>
      <c r="F219" s="13">
        <v>3393.45</v>
      </c>
      <c r="G219" s="13">
        <v>5655.75</v>
      </c>
      <c r="H219" s="13">
        <v>6786.9</v>
      </c>
    </row>
    <row r="220" spans="1:8" x14ac:dyDescent="0.2">
      <c r="A220" s="11" t="s">
        <v>277</v>
      </c>
      <c r="B220" s="11" t="s">
        <v>290</v>
      </c>
      <c r="C220" s="11" t="s">
        <v>291</v>
      </c>
      <c r="D220" s="12">
        <v>0.80210000000000004</v>
      </c>
      <c r="E220" s="13">
        <v>3007.875</v>
      </c>
      <c r="F220" s="13">
        <v>3609.4500000000003</v>
      </c>
      <c r="G220" s="13">
        <v>6015.75</v>
      </c>
      <c r="H220" s="13">
        <v>7218.9000000000005</v>
      </c>
    </row>
    <row r="221" spans="1:8" x14ac:dyDescent="0.2">
      <c r="A221" s="11" t="s">
        <v>277</v>
      </c>
      <c r="B221" s="11" t="s">
        <v>292</v>
      </c>
      <c r="C221" s="11" t="s">
        <v>24</v>
      </c>
      <c r="D221" s="12">
        <v>0.99280000000000002</v>
      </c>
      <c r="E221" s="13">
        <v>3723</v>
      </c>
      <c r="F221" s="13">
        <v>4467.5999999999995</v>
      </c>
      <c r="G221" s="13">
        <v>7446</v>
      </c>
      <c r="H221" s="13">
        <v>8935.1999999999989</v>
      </c>
    </row>
    <row r="222" spans="1:8" x14ac:dyDescent="0.2">
      <c r="A222" s="11" t="s">
        <v>277</v>
      </c>
      <c r="B222" s="11" t="s">
        <v>293</v>
      </c>
      <c r="C222" s="11" t="s">
        <v>24</v>
      </c>
      <c r="D222" s="12">
        <v>1.0664</v>
      </c>
      <c r="E222" s="13">
        <v>3999</v>
      </c>
      <c r="F222" s="13">
        <v>4798.8</v>
      </c>
      <c r="G222" s="13">
        <v>7998</v>
      </c>
      <c r="H222" s="13">
        <v>9597.6</v>
      </c>
    </row>
    <row r="223" spans="1:8" ht="13.8" x14ac:dyDescent="0.25">
      <c r="A223" s="6" t="s">
        <v>294</v>
      </c>
      <c r="B223" s="9"/>
      <c r="C223" s="9"/>
      <c r="D223" s="15"/>
      <c r="E223" s="16"/>
      <c r="F223" s="16"/>
      <c r="G223" s="16"/>
      <c r="H223" s="16"/>
    </row>
    <row r="224" spans="1:8" x14ac:dyDescent="0.2">
      <c r="A224" s="11" t="s">
        <v>13</v>
      </c>
      <c r="B224" s="11" t="s">
        <v>295</v>
      </c>
      <c r="C224" s="11" t="s">
        <v>15</v>
      </c>
      <c r="D224" s="12">
        <v>0.59630000000000005</v>
      </c>
      <c r="E224" s="13">
        <f t="shared" ref="E224" si="4">$D224*0.25*15000</f>
        <v>2236.125</v>
      </c>
      <c r="F224" s="13">
        <f t="shared" ref="F224" si="5">$D224*0.3*15000</f>
        <v>2683.3500000000004</v>
      </c>
      <c r="G224" s="13">
        <f t="shared" ref="G224" si="6">$D224*0.5*15000</f>
        <v>4472.25</v>
      </c>
      <c r="H224" s="13">
        <f t="shared" ref="H224" si="7">$D224*0.6*15000</f>
        <v>5366.7000000000007</v>
      </c>
    </row>
    <row r="225" spans="1:8" x14ac:dyDescent="0.2">
      <c r="A225" s="11" t="s">
        <v>13</v>
      </c>
      <c r="B225" s="11" t="s">
        <v>296</v>
      </c>
      <c r="C225" s="11" t="s">
        <v>15</v>
      </c>
      <c r="D225" s="12">
        <v>0.6109</v>
      </c>
      <c r="E225" s="13">
        <v>2290.875</v>
      </c>
      <c r="F225" s="13">
        <v>2749.0499999999997</v>
      </c>
      <c r="G225" s="13">
        <v>4581.75</v>
      </c>
      <c r="H225" s="13">
        <v>5498.0999999999995</v>
      </c>
    </row>
    <row r="226" spans="1:8" x14ac:dyDescent="0.2">
      <c r="A226" s="11" t="s">
        <v>13</v>
      </c>
      <c r="B226" s="11" t="s">
        <v>297</v>
      </c>
      <c r="C226" s="11" t="s">
        <v>298</v>
      </c>
      <c r="D226" s="12">
        <v>0.67020000000000002</v>
      </c>
      <c r="E226" s="13">
        <v>2513.25</v>
      </c>
      <c r="F226" s="13">
        <v>3015.8999999999996</v>
      </c>
      <c r="G226" s="13">
        <v>5026.5</v>
      </c>
      <c r="H226" s="13">
        <v>6031.7999999999993</v>
      </c>
    </row>
    <row r="227" spans="1:8" x14ac:dyDescent="0.2">
      <c r="A227" s="11" t="s">
        <v>13</v>
      </c>
      <c r="B227" s="11" t="s">
        <v>299</v>
      </c>
      <c r="C227" s="11" t="s">
        <v>298</v>
      </c>
      <c r="D227" s="12">
        <v>0.64129999999999998</v>
      </c>
      <c r="E227" s="13">
        <v>2404.875</v>
      </c>
      <c r="F227" s="13">
        <v>2885.8499999999995</v>
      </c>
      <c r="G227" s="13">
        <v>4809.75</v>
      </c>
      <c r="H227" s="13">
        <v>5771.6999999999989</v>
      </c>
    </row>
    <row r="228" spans="1:8" x14ac:dyDescent="0.2">
      <c r="A228" s="11" t="s">
        <v>13</v>
      </c>
      <c r="B228" s="11" t="s">
        <v>300</v>
      </c>
      <c r="C228" s="11" t="s">
        <v>298</v>
      </c>
      <c r="D228" s="12">
        <v>0.73029999999999995</v>
      </c>
      <c r="E228" s="13">
        <v>2738.625</v>
      </c>
      <c r="F228" s="13">
        <v>3286.35</v>
      </c>
      <c r="G228" s="13">
        <v>5477.25</v>
      </c>
      <c r="H228" s="13">
        <v>6572.7</v>
      </c>
    </row>
    <row r="229" spans="1:8" x14ac:dyDescent="0.2">
      <c r="A229" s="11" t="s">
        <v>13</v>
      </c>
      <c r="B229" s="11" t="s">
        <v>301</v>
      </c>
      <c r="C229" s="11" t="s">
        <v>15</v>
      </c>
      <c r="D229" s="12">
        <v>0.69489999999999996</v>
      </c>
      <c r="E229" s="13">
        <v>2605.875</v>
      </c>
      <c r="F229" s="13">
        <v>3127.0499999999997</v>
      </c>
      <c r="G229" s="13">
        <v>5211.75</v>
      </c>
      <c r="H229" s="13">
        <v>6254.0999999999995</v>
      </c>
    </row>
    <row r="230" spans="1:8" x14ac:dyDescent="0.2">
      <c r="A230" s="11" t="s">
        <v>13</v>
      </c>
      <c r="B230" s="11" t="s">
        <v>302</v>
      </c>
      <c r="C230" s="11" t="s">
        <v>15</v>
      </c>
      <c r="D230" s="12">
        <v>0.60780000000000001</v>
      </c>
      <c r="E230" s="13">
        <v>2279.25</v>
      </c>
      <c r="F230" s="13">
        <v>2735.1</v>
      </c>
      <c r="G230" s="13">
        <v>4558.5</v>
      </c>
      <c r="H230" s="13">
        <v>5470.2</v>
      </c>
    </row>
    <row r="231" spans="1:8" x14ac:dyDescent="0.2">
      <c r="A231" s="11" t="s">
        <v>13</v>
      </c>
      <c r="B231" s="11" t="s">
        <v>303</v>
      </c>
      <c r="C231" s="11" t="s">
        <v>15</v>
      </c>
      <c r="D231" s="12">
        <v>0.62019999999999997</v>
      </c>
      <c r="E231" s="13">
        <v>2325.75</v>
      </c>
      <c r="F231" s="13">
        <v>2790.8999999999996</v>
      </c>
      <c r="G231" s="13">
        <v>4651.5</v>
      </c>
      <c r="H231" s="13">
        <v>5581.7999999999993</v>
      </c>
    </row>
    <row r="232" spans="1:8" x14ac:dyDescent="0.2">
      <c r="A232" s="11" t="s">
        <v>13</v>
      </c>
      <c r="B232" s="11" t="s">
        <v>304</v>
      </c>
      <c r="C232" s="11" t="s">
        <v>298</v>
      </c>
      <c r="D232" s="12">
        <v>0.68289999999999995</v>
      </c>
      <c r="E232" s="13">
        <v>2560.875</v>
      </c>
      <c r="F232" s="13">
        <v>3073.0499999999997</v>
      </c>
      <c r="G232" s="13">
        <v>5121.75</v>
      </c>
      <c r="H232" s="13">
        <v>6146.0999999999995</v>
      </c>
    </row>
    <row r="233" spans="1:8" x14ac:dyDescent="0.2">
      <c r="A233" s="11" t="s">
        <v>13</v>
      </c>
      <c r="B233" s="11" t="s">
        <v>305</v>
      </c>
      <c r="C233" s="11" t="s">
        <v>298</v>
      </c>
      <c r="D233" s="12">
        <v>0.65280000000000005</v>
      </c>
      <c r="E233" s="13">
        <v>2448</v>
      </c>
      <c r="F233" s="13">
        <v>2937.6000000000004</v>
      </c>
      <c r="G233" s="13">
        <v>4896</v>
      </c>
      <c r="H233" s="13">
        <v>5875.2000000000007</v>
      </c>
    </row>
    <row r="234" spans="1:8" x14ac:dyDescent="0.2">
      <c r="A234" s="11" t="s">
        <v>13</v>
      </c>
      <c r="B234" s="11" t="s">
        <v>306</v>
      </c>
      <c r="C234" s="11" t="s">
        <v>298</v>
      </c>
      <c r="D234" s="12">
        <v>0.75680000000000003</v>
      </c>
      <c r="E234" s="13">
        <v>2838</v>
      </c>
      <c r="F234" s="13">
        <v>3405.6</v>
      </c>
      <c r="G234" s="13">
        <v>5676</v>
      </c>
      <c r="H234" s="13">
        <v>6811.2</v>
      </c>
    </row>
    <row r="235" spans="1:8" x14ac:dyDescent="0.2">
      <c r="A235" s="11" t="s">
        <v>13</v>
      </c>
      <c r="B235" s="11" t="s">
        <v>307</v>
      </c>
      <c r="C235" s="11" t="s">
        <v>308</v>
      </c>
      <c r="D235" s="12">
        <v>0.72070000000000001</v>
      </c>
      <c r="E235" s="13">
        <v>2702.625</v>
      </c>
      <c r="F235" s="13">
        <v>3243.1499999999996</v>
      </c>
      <c r="G235" s="13">
        <v>5405.25</v>
      </c>
      <c r="H235" s="13">
        <v>6486.2999999999993</v>
      </c>
    </row>
    <row r="236" spans="1:8" x14ac:dyDescent="0.2">
      <c r="A236" s="11" t="s">
        <v>13</v>
      </c>
      <c r="B236" s="11" t="s">
        <v>307</v>
      </c>
      <c r="C236" s="11" t="s">
        <v>30</v>
      </c>
      <c r="D236" s="12">
        <v>0.66959999999999997</v>
      </c>
      <c r="E236" s="13">
        <v>2511</v>
      </c>
      <c r="F236" s="13">
        <v>3013.2</v>
      </c>
      <c r="G236" s="13">
        <v>5022</v>
      </c>
      <c r="H236" s="13">
        <v>6026.4</v>
      </c>
    </row>
    <row r="237" spans="1:8" x14ac:dyDescent="0.2">
      <c r="A237" s="11" t="s">
        <v>13</v>
      </c>
      <c r="B237" s="11" t="s">
        <v>309</v>
      </c>
      <c r="C237" s="11" t="s">
        <v>15</v>
      </c>
      <c r="D237" s="12">
        <v>0.67249999999999999</v>
      </c>
      <c r="E237" s="13">
        <v>2521.875</v>
      </c>
      <c r="F237" s="13">
        <v>3026.25</v>
      </c>
      <c r="G237" s="13">
        <v>5043.75</v>
      </c>
      <c r="H237" s="13">
        <v>6052.5</v>
      </c>
    </row>
    <row r="238" spans="1:8" x14ac:dyDescent="0.2">
      <c r="A238" s="11" t="s">
        <v>13</v>
      </c>
      <c r="B238" s="11" t="s">
        <v>310</v>
      </c>
      <c r="C238" s="11" t="s">
        <v>311</v>
      </c>
      <c r="D238" s="12">
        <v>0.72960000000000003</v>
      </c>
      <c r="E238" s="13">
        <v>2736</v>
      </c>
      <c r="F238" s="13">
        <v>3283.2</v>
      </c>
      <c r="G238" s="13">
        <v>5472</v>
      </c>
      <c r="H238" s="13">
        <v>6566.4</v>
      </c>
    </row>
    <row r="239" spans="1:8" x14ac:dyDescent="0.2">
      <c r="A239" s="11" t="s">
        <v>13</v>
      </c>
      <c r="B239" s="11" t="s">
        <v>312</v>
      </c>
      <c r="C239" s="11" t="s">
        <v>298</v>
      </c>
      <c r="D239" s="12">
        <v>0.88319999999999999</v>
      </c>
      <c r="E239" s="13">
        <v>3312</v>
      </c>
      <c r="F239" s="13">
        <v>3974.3999999999996</v>
      </c>
      <c r="G239" s="13">
        <v>6624</v>
      </c>
      <c r="H239" s="13">
        <v>7948.7999999999993</v>
      </c>
    </row>
    <row r="240" spans="1:8" x14ac:dyDescent="0.2">
      <c r="A240" s="11" t="s">
        <v>13</v>
      </c>
      <c r="B240" s="11" t="s">
        <v>313</v>
      </c>
      <c r="C240" s="11" t="s">
        <v>15</v>
      </c>
      <c r="D240" s="12">
        <v>0.71330000000000005</v>
      </c>
      <c r="E240" s="13">
        <v>2674.875</v>
      </c>
      <c r="F240" s="13">
        <v>3209.8500000000004</v>
      </c>
      <c r="G240" s="13">
        <v>5349.75</v>
      </c>
      <c r="H240" s="13">
        <v>6419.7000000000007</v>
      </c>
    </row>
    <row r="241" spans="1:8" x14ac:dyDescent="0.2">
      <c r="A241" s="11" t="s">
        <v>13</v>
      </c>
      <c r="B241" s="11" t="s">
        <v>314</v>
      </c>
      <c r="C241" s="11" t="s">
        <v>15</v>
      </c>
      <c r="D241" s="12">
        <v>0.75129999999999997</v>
      </c>
      <c r="E241" s="13">
        <v>2817.375</v>
      </c>
      <c r="F241" s="13">
        <v>3380.85</v>
      </c>
      <c r="G241" s="13">
        <v>5634.75</v>
      </c>
      <c r="H241" s="13">
        <v>6761.7</v>
      </c>
    </row>
    <row r="242" spans="1:8" x14ac:dyDescent="0.2">
      <c r="A242" s="11" t="s">
        <v>13</v>
      </c>
      <c r="B242" s="11" t="s">
        <v>315</v>
      </c>
      <c r="C242" s="11" t="s">
        <v>15</v>
      </c>
      <c r="D242" s="12">
        <v>0.73460000000000003</v>
      </c>
      <c r="E242" s="13">
        <v>2754.75</v>
      </c>
      <c r="F242" s="13">
        <v>3305.7</v>
      </c>
      <c r="G242" s="13">
        <v>5509.5</v>
      </c>
      <c r="H242" s="13">
        <v>6611.4</v>
      </c>
    </row>
    <row r="243" spans="1:8" x14ac:dyDescent="0.2">
      <c r="A243" s="11" t="s">
        <v>13</v>
      </c>
      <c r="B243" s="11" t="s">
        <v>316</v>
      </c>
      <c r="C243" s="11" t="s">
        <v>311</v>
      </c>
      <c r="D243" s="12">
        <v>0.83309999999999995</v>
      </c>
      <c r="E243" s="13">
        <v>3124.125</v>
      </c>
      <c r="F243" s="13">
        <v>3748.95</v>
      </c>
      <c r="G243" s="13">
        <v>6248.25</v>
      </c>
      <c r="H243" s="13">
        <v>7497.9</v>
      </c>
    </row>
    <row r="244" spans="1:8" x14ac:dyDescent="0.2">
      <c r="A244" s="11" t="s">
        <v>13</v>
      </c>
      <c r="B244" s="11" t="s">
        <v>317</v>
      </c>
      <c r="C244" s="11" t="s">
        <v>15</v>
      </c>
      <c r="D244" s="12">
        <v>0.85409999999999997</v>
      </c>
      <c r="E244" s="13">
        <v>3202.875</v>
      </c>
      <c r="F244" s="13">
        <v>3843.4499999999994</v>
      </c>
      <c r="G244" s="13">
        <v>6405.75</v>
      </c>
      <c r="H244" s="13">
        <v>7686.8999999999987</v>
      </c>
    </row>
    <row r="245" spans="1:8" x14ac:dyDescent="0.2">
      <c r="A245" s="11" t="s">
        <v>13</v>
      </c>
      <c r="B245" s="11" t="s">
        <v>318</v>
      </c>
      <c r="C245" s="11" t="s">
        <v>15</v>
      </c>
      <c r="D245" s="12">
        <v>0.92020000000000002</v>
      </c>
      <c r="E245" s="13">
        <v>3450.75</v>
      </c>
      <c r="F245" s="13">
        <v>4140.8999999999996</v>
      </c>
      <c r="G245" s="13">
        <v>6901.5</v>
      </c>
      <c r="H245" s="13">
        <v>8281.7999999999993</v>
      </c>
    </row>
    <row r="246" spans="1:8" x14ac:dyDescent="0.2">
      <c r="A246" s="11" t="s">
        <v>13</v>
      </c>
      <c r="B246" s="11" t="s">
        <v>319</v>
      </c>
      <c r="C246" s="11" t="s">
        <v>15</v>
      </c>
      <c r="D246" s="12">
        <v>0.73329999999999995</v>
      </c>
      <c r="E246" s="13">
        <v>2749.875</v>
      </c>
      <c r="F246" s="13">
        <v>3299.85</v>
      </c>
      <c r="G246" s="13">
        <v>5499.75</v>
      </c>
      <c r="H246" s="13">
        <v>6599.7</v>
      </c>
    </row>
    <row r="247" spans="1:8" x14ac:dyDescent="0.2">
      <c r="A247" s="11" t="s">
        <v>13</v>
      </c>
      <c r="B247" s="11" t="s">
        <v>320</v>
      </c>
      <c r="C247" s="11" t="s">
        <v>15</v>
      </c>
      <c r="D247" s="12">
        <v>0.77349999999999997</v>
      </c>
      <c r="E247" s="13">
        <v>2900.625</v>
      </c>
      <c r="F247" s="13">
        <v>3480.7499999999995</v>
      </c>
      <c r="G247" s="13">
        <v>5801.25</v>
      </c>
      <c r="H247" s="13">
        <v>6961.4999999999991</v>
      </c>
    </row>
    <row r="248" spans="1:8" x14ac:dyDescent="0.2">
      <c r="A248" s="11" t="s">
        <v>13</v>
      </c>
      <c r="B248" s="11" t="s">
        <v>321</v>
      </c>
      <c r="C248" s="11" t="s">
        <v>15</v>
      </c>
      <c r="D248" s="12">
        <v>0.74670000000000003</v>
      </c>
      <c r="E248" s="13">
        <v>2800.125</v>
      </c>
      <c r="F248" s="13">
        <v>3360.15</v>
      </c>
      <c r="G248" s="13">
        <v>5600.25</v>
      </c>
      <c r="H248" s="13">
        <v>6720.3</v>
      </c>
    </row>
    <row r="249" spans="1:8" x14ac:dyDescent="0.2">
      <c r="A249" s="11" t="s">
        <v>13</v>
      </c>
      <c r="B249" s="11" t="s">
        <v>322</v>
      </c>
      <c r="C249" s="11" t="s">
        <v>311</v>
      </c>
      <c r="D249" s="12">
        <v>0.84619999999999995</v>
      </c>
      <c r="E249" s="13">
        <v>3173.25</v>
      </c>
      <c r="F249" s="13">
        <v>3807.8999999999996</v>
      </c>
      <c r="G249" s="13">
        <v>6346.5</v>
      </c>
      <c r="H249" s="13">
        <v>7615.7999999999993</v>
      </c>
    </row>
    <row r="250" spans="1:8" x14ac:dyDescent="0.2">
      <c r="A250" s="11" t="s">
        <v>13</v>
      </c>
      <c r="B250" s="11" t="s">
        <v>323</v>
      </c>
      <c r="C250" s="11" t="s">
        <v>15</v>
      </c>
      <c r="D250" s="12">
        <v>0.86699999999999999</v>
      </c>
      <c r="E250" s="13">
        <v>3251.25</v>
      </c>
      <c r="F250" s="13">
        <v>3901.5</v>
      </c>
      <c r="G250" s="13">
        <v>6502.5</v>
      </c>
      <c r="H250" s="13">
        <v>7803</v>
      </c>
    </row>
    <row r="251" spans="1:8" x14ac:dyDescent="0.2">
      <c r="A251" s="11" t="s">
        <v>13</v>
      </c>
      <c r="B251" s="11" t="s">
        <v>324</v>
      </c>
      <c r="C251" s="11" t="s">
        <v>15</v>
      </c>
      <c r="D251" s="12">
        <v>0.83260000000000001</v>
      </c>
      <c r="E251" s="13">
        <v>3122.25</v>
      </c>
      <c r="F251" s="13">
        <v>3746.7</v>
      </c>
      <c r="G251" s="13">
        <v>6244.5</v>
      </c>
      <c r="H251" s="13">
        <v>7493.4</v>
      </c>
    </row>
    <row r="252" spans="1:8" x14ac:dyDescent="0.2">
      <c r="A252" s="11" t="s">
        <v>13</v>
      </c>
      <c r="B252" s="11" t="s">
        <v>325</v>
      </c>
      <c r="C252" s="11" t="s">
        <v>15</v>
      </c>
      <c r="D252" s="12">
        <v>0.84589999999999999</v>
      </c>
      <c r="E252" s="13">
        <v>3172.125</v>
      </c>
      <c r="F252" s="13">
        <v>3806.5499999999997</v>
      </c>
      <c r="G252" s="13">
        <v>6344.25</v>
      </c>
      <c r="H252" s="13">
        <v>7613.0999999999995</v>
      </c>
    </row>
    <row r="253" spans="1:8" x14ac:dyDescent="0.2">
      <c r="A253" s="11" t="s">
        <v>13</v>
      </c>
      <c r="B253" s="11" t="s">
        <v>326</v>
      </c>
      <c r="C253" s="11" t="s">
        <v>15</v>
      </c>
      <c r="D253" s="12">
        <v>0.91139999999999999</v>
      </c>
      <c r="E253" s="13">
        <v>3417.75</v>
      </c>
      <c r="F253" s="13">
        <v>4101.3</v>
      </c>
      <c r="G253" s="13">
        <v>6835.5</v>
      </c>
      <c r="H253" s="13">
        <v>8202.6</v>
      </c>
    </row>
    <row r="254" spans="1:8" x14ac:dyDescent="0.2">
      <c r="A254" s="11" t="s">
        <v>13</v>
      </c>
      <c r="B254" s="11" t="s">
        <v>327</v>
      </c>
      <c r="C254" s="11" t="s">
        <v>15</v>
      </c>
      <c r="D254" s="12">
        <v>0.95250000000000001</v>
      </c>
      <c r="E254" s="13">
        <v>3571.875</v>
      </c>
      <c r="F254" s="13">
        <v>4286.25</v>
      </c>
      <c r="G254" s="13">
        <v>7143.75</v>
      </c>
      <c r="H254" s="13">
        <v>8572.5</v>
      </c>
    </row>
    <row r="255" spans="1:8" x14ac:dyDescent="0.2">
      <c r="A255" s="11" t="s">
        <v>13</v>
      </c>
      <c r="B255" s="11" t="s">
        <v>328</v>
      </c>
      <c r="C255" s="11" t="s">
        <v>15</v>
      </c>
      <c r="D255" s="12">
        <v>1.0743</v>
      </c>
      <c r="E255" s="13">
        <v>4028.625</v>
      </c>
      <c r="F255" s="13">
        <v>4834.3500000000004</v>
      </c>
      <c r="G255" s="13">
        <v>8057.25</v>
      </c>
      <c r="H255" s="13">
        <v>9668.7000000000007</v>
      </c>
    </row>
    <row r="256" spans="1:8" x14ac:dyDescent="0.2">
      <c r="A256" s="11" t="s">
        <v>13</v>
      </c>
      <c r="B256" s="11" t="s">
        <v>329</v>
      </c>
      <c r="C256" s="11" t="s">
        <v>330</v>
      </c>
      <c r="D256" s="12">
        <v>0.70299999999999996</v>
      </c>
      <c r="E256" s="13">
        <v>2636.25</v>
      </c>
      <c r="F256" s="13">
        <v>3163.4999999999995</v>
      </c>
      <c r="G256" s="13">
        <v>5272.5</v>
      </c>
      <c r="H256" s="13">
        <v>6326.9999999999991</v>
      </c>
    </row>
    <row r="257" spans="1:8" x14ac:dyDescent="0.2">
      <c r="A257" s="11" t="s">
        <v>13</v>
      </c>
      <c r="B257" s="11" t="s">
        <v>331</v>
      </c>
      <c r="C257" s="11" t="s">
        <v>332</v>
      </c>
      <c r="D257" s="12">
        <v>0.75009999999999999</v>
      </c>
      <c r="E257" s="13">
        <v>2812.875</v>
      </c>
      <c r="F257" s="13">
        <v>3375.45</v>
      </c>
      <c r="G257" s="13">
        <v>5625.75</v>
      </c>
      <c r="H257" s="13">
        <v>6750.9</v>
      </c>
    </row>
    <row r="258" spans="1:8" x14ac:dyDescent="0.2">
      <c r="A258" s="11" t="s">
        <v>13</v>
      </c>
      <c r="B258" s="11" t="s">
        <v>333</v>
      </c>
      <c r="C258" s="11" t="s">
        <v>334</v>
      </c>
      <c r="D258" s="12">
        <v>0.94669999999999999</v>
      </c>
      <c r="E258" s="13">
        <v>3550.125</v>
      </c>
      <c r="F258" s="13">
        <v>4260.1499999999996</v>
      </c>
      <c r="G258" s="13">
        <v>7100.25</v>
      </c>
      <c r="H258" s="13">
        <v>8520.2999999999993</v>
      </c>
    </row>
    <row r="259" spans="1:8" x14ac:dyDescent="0.2">
      <c r="A259" s="11" t="s">
        <v>13</v>
      </c>
      <c r="B259" s="11" t="s">
        <v>335</v>
      </c>
      <c r="C259" s="11" t="s">
        <v>336</v>
      </c>
      <c r="D259" s="12">
        <v>0.92410000000000003</v>
      </c>
      <c r="E259" s="13">
        <v>3465.375</v>
      </c>
      <c r="F259" s="13">
        <v>4158.45</v>
      </c>
      <c r="G259" s="13">
        <v>6930.75</v>
      </c>
      <c r="H259" s="13">
        <v>8316.9</v>
      </c>
    </row>
    <row r="260" spans="1:8" x14ac:dyDescent="0.2">
      <c r="A260" s="11" t="s">
        <v>13</v>
      </c>
      <c r="B260" s="11" t="s">
        <v>337</v>
      </c>
      <c r="C260" s="11" t="s">
        <v>334</v>
      </c>
      <c r="D260" s="12">
        <v>0.9294</v>
      </c>
      <c r="E260" s="13">
        <v>3485.25</v>
      </c>
      <c r="F260" s="13">
        <v>4182.3</v>
      </c>
      <c r="G260" s="13">
        <v>6970.5</v>
      </c>
      <c r="H260" s="13">
        <v>8364.6</v>
      </c>
    </row>
    <row r="261" spans="1:8" x14ac:dyDescent="0.2">
      <c r="A261" s="11" t="s">
        <v>13</v>
      </c>
      <c r="B261" s="11" t="s">
        <v>338</v>
      </c>
      <c r="C261" s="11" t="s">
        <v>339</v>
      </c>
      <c r="D261" s="12">
        <v>0.96909999999999996</v>
      </c>
      <c r="E261" s="13">
        <v>3634.125</v>
      </c>
      <c r="F261" s="13">
        <v>4360.95</v>
      </c>
      <c r="G261" s="13">
        <v>7268.25</v>
      </c>
      <c r="H261" s="13">
        <v>8721.9</v>
      </c>
    </row>
    <row r="262" spans="1:8" x14ac:dyDescent="0.2">
      <c r="A262" s="11" t="s">
        <v>13</v>
      </c>
      <c r="B262" s="11" t="s">
        <v>340</v>
      </c>
      <c r="C262" s="11" t="s">
        <v>334</v>
      </c>
      <c r="D262" s="12">
        <v>0.98740000000000006</v>
      </c>
      <c r="E262" s="13">
        <v>3702.75</v>
      </c>
      <c r="F262" s="13">
        <v>4443.3</v>
      </c>
      <c r="G262" s="13">
        <v>7405.5</v>
      </c>
      <c r="H262" s="13">
        <v>8886.6</v>
      </c>
    </row>
    <row r="263" spans="1:8" x14ac:dyDescent="0.2">
      <c r="A263" s="11" t="s">
        <v>13</v>
      </c>
      <c r="B263" s="11" t="s">
        <v>341</v>
      </c>
      <c r="C263" s="11" t="s">
        <v>298</v>
      </c>
      <c r="D263" s="12">
        <v>0.93340000000000001</v>
      </c>
      <c r="E263" s="13">
        <v>3500.25</v>
      </c>
      <c r="F263" s="13">
        <v>4200.3</v>
      </c>
      <c r="G263" s="13">
        <v>7000.5</v>
      </c>
      <c r="H263" s="13">
        <v>8400.6</v>
      </c>
    </row>
    <row r="264" spans="1:8" x14ac:dyDescent="0.2">
      <c r="A264" s="11" t="s">
        <v>13</v>
      </c>
      <c r="B264" s="11" t="s">
        <v>342</v>
      </c>
      <c r="C264" s="11" t="s">
        <v>298</v>
      </c>
      <c r="D264" s="12">
        <v>0.94489999999999996</v>
      </c>
      <c r="E264" s="13">
        <v>3543.375</v>
      </c>
      <c r="F264" s="13">
        <v>4252.05</v>
      </c>
      <c r="G264" s="13">
        <v>7086.75</v>
      </c>
      <c r="H264" s="13">
        <v>8504.1</v>
      </c>
    </row>
    <row r="265" spans="1:8" x14ac:dyDescent="0.2">
      <c r="A265" s="11" t="s">
        <v>13</v>
      </c>
      <c r="B265" s="11" t="s">
        <v>343</v>
      </c>
      <c r="C265" s="11" t="s">
        <v>48</v>
      </c>
      <c r="D265" s="12">
        <v>1.0388999999999999</v>
      </c>
      <c r="E265" s="13">
        <v>3895.8749999999995</v>
      </c>
      <c r="F265" s="13">
        <v>4675.0499999999993</v>
      </c>
      <c r="G265" s="13">
        <v>7791.7499999999991</v>
      </c>
      <c r="H265" s="13">
        <v>9350.0999999999985</v>
      </c>
    </row>
    <row r="266" spans="1:8" x14ac:dyDescent="0.2">
      <c r="A266" s="11" t="s">
        <v>56</v>
      </c>
      <c r="B266" s="11" t="s">
        <v>344</v>
      </c>
      <c r="C266" s="11" t="s">
        <v>311</v>
      </c>
      <c r="D266" s="12">
        <v>0.64849999999999997</v>
      </c>
      <c r="E266" s="13">
        <v>2431.875</v>
      </c>
      <c r="F266" s="13">
        <v>2918.2499999999995</v>
      </c>
      <c r="G266" s="13">
        <v>4863.75</v>
      </c>
      <c r="H266" s="13">
        <v>5836.4999999999991</v>
      </c>
    </row>
    <row r="267" spans="1:8" x14ac:dyDescent="0.2">
      <c r="A267" s="11" t="s">
        <v>56</v>
      </c>
      <c r="B267" s="11" t="s">
        <v>345</v>
      </c>
      <c r="C267" s="11" t="s">
        <v>346</v>
      </c>
      <c r="D267" s="12">
        <v>0.61860000000000004</v>
      </c>
      <c r="E267" s="13">
        <v>2319.75</v>
      </c>
      <c r="F267" s="13">
        <v>2783.7</v>
      </c>
      <c r="G267" s="13">
        <v>4639.5</v>
      </c>
      <c r="H267" s="13">
        <v>5567.4</v>
      </c>
    </row>
    <row r="268" spans="1:8" x14ac:dyDescent="0.2">
      <c r="A268" s="11" t="s">
        <v>56</v>
      </c>
      <c r="B268" s="11" t="s">
        <v>347</v>
      </c>
      <c r="C268" s="11" t="s">
        <v>346</v>
      </c>
      <c r="D268" s="12">
        <v>0.63300000000000001</v>
      </c>
      <c r="E268" s="13">
        <v>2373.75</v>
      </c>
      <c r="F268" s="13">
        <v>2848.5</v>
      </c>
      <c r="G268" s="13">
        <v>4747.5</v>
      </c>
      <c r="H268" s="13">
        <v>5697</v>
      </c>
    </row>
    <row r="269" spans="1:8" x14ac:dyDescent="0.2">
      <c r="A269" s="11" t="s">
        <v>56</v>
      </c>
      <c r="B269" s="11" t="s">
        <v>348</v>
      </c>
      <c r="C269" s="11" t="s">
        <v>349</v>
      </c>
      <c r="D269" s="12">
        <v>0.65400000000000003</v>
      </c>
      <c r="E269" s="13">
        <v>2452.5</v>
      </c>
      <c r="F269" s="13">
        <v>2943</v>
      </c>
      <c r="G269" s="13">
        <v>4905</v>
      </c>
      <c r="H269" s="13">
        <v>5886</v>
      </c>
    </row>
    <row r="270" spans="1:8" x14ac:dyDescent="0.2">
      <c r="A270" s="11" t="s">
        <v>56</v>
      </c>
      <c r="B270" s="11" t="s">
        <v>350</v>
      </c>
      <c r="C270" s="11" t="s">
        <v>349</v>
      </c>
      <c r="D270" s="12">
        <v>0.66820000000000002</v>
      </c>
      <c r="E270" s="13">
        <v>2505.75</v>
      </c>
      <c r="F270" s="13">
        <v>3006.9</v>
      </c>
      <c r="G270" s="13">
        <v>5011.5</v>
      </c>
      <c r="H270" s="13">
        <v>6013.8</v>
      </c>
    </row>
    <row r="271" spans="1:8" x14ac:dyDescent="0.2">
      <c r="A271" s="11" t="s">
        <v>56</v>
      </c>
      <c r="B271" s="11" t="s">
        <v>351</v>
      </c>
      <c r="C271" s="11" t="s">
        <v>352</v>
      </c>
      <c r="D271" s="12">
        <v>0.67589999999999995</v>
      </c>
      <c r="E271" s="13">
        <v>2534.625</v>
      </c>
      <c r="F271" s="13">
        <v>3041.5499999999997</v>
      </c>
      <c r="G271" s="13">
        <v>5069.25</v>
      </c>
      <c r="H271" s="13">
        <v>6083.0999999999995</v>
      </c>
    </row>
    <row r="272" spans="1:8" x14ac:dyDescent="0.2">
      <c r="A272" s="11" t="s">
        <v>56</v>
      </c>
      <c r="B272" s="11" t="s">
        <v>353</v>
      </c>
      <c r="C272" s="11" t="s">
        <v>354</v>
      </c>
      <c r="D272" s="12">
        <v>0.68659999999999999</v>
      </c>
      <c r="E272" s="13">
        <v>2574.75</v>
      </c>
      <c r="F272" s="13">
        <v>3089.7</v>
      </c>
      <c r="G272" s="13">
        <v>5149.5</v>
      </c>
      <c r="H272" s="13">
        <v>6179.4</v>
      </c>
    </row>
    <row r="273" spans="1:8" x14ac:dyDescent="0.2">
      <c r="A273" s="11" t="s">
        <v>56</v>
      </c>
      <c r="B273" s="11" t="s">
        <v>355</v>
      </c>
      <c r="C273" s="11" t="s">
        <v>352</v>
      </c>
      <c r="D273" s="12">
        <v>0.69199999999999995</v>
      </c>
      <c r="E273" s="13">
        <v>2595</v>
      </c>
      <c r="F273" s="13">
        <v>3113.9999999999995</v>
      </c>
      <c r="G273" s="13">
        <v>5190</v>
      </c>
      <c r="H273" s="13">
        <v>6227.9999999999991</v>
      </c>
    </row>
    <row r="274" spans="1:8" x14ac:dyDescent="0.2">
      <c r="A274" s="11" t="s">
        <v>56</v>
      </c>
      <c r="B274" s="11" t="s">
        <v>356</v>
      </c>
      <c r="C274" s="11" t="s">
        <v>352</v>
      </c>
      <c r="D274" s="12">
        <v>0.7</v>
      </c>
      <c r="E274" s="13">
        <v>2625</v>
      </c>
      <c r="F274" s="13">
        <v>3150</v>
      </c>
      <c r="G274" s="13">
        <v>5250</v>
      </c>
      <c r="H274" s="13">
        <v>6300</v>
      </c>
    </row>
    <row r="275" spans="1:8" x14ac:dyDescent="0.2">
      <c r="A275" s="11" t="s">
        <v>56</v>
      </c>
      <c r="B275" s="11" t="s">
        <v>357</v>
      </c>
      <c r="C275" s="11" t="s">
        <v>298</v>
      </c>
      <c r="D275" s="12">
        <v>0.78310000000000002</v>
      </c>
      <c r="E275" s="13">
        <v>2936.625</v>
      </c>
      <c r="F275" s="13">
        <v>3523.95</v>
      </c>
      <c r="G275" s="13">
        <v>5873.25</v>
      </c>
      <c r="H275" s="13">
        <v>7047.9</v>
      </c>
    </row>
    <row r="276" spans="1:8" x14ac:dyDescent="0.2">
      <c r="A276" s="11" t="s">
        <v>56</v>
      </c>
      <c r="B276" s="11" t="s">
        <v>358</v>
      </c>
      <c r="C276" s="11" t="s">
        <v>298</v>
      </c>
      <c r="D276" s="12">
        <v>0.80659999999999998</v>
      </c>
      <c r="E276" s="13">
        <v>3024.75</v>
      </c>
      <c r="F276" s="13">
        <v>3629.7</v>
      </c>
      <c r="G276" s="13">
        <v>6049.5</v>
      </c>
      <c r="H276" s="13">
        <v>7259.4</v>
      </c>
    </row>
    <row r="277" spans="1:8" x14ac:dyDescent="0.2">
      <c r="A277" s="11" t="s">
        <v>56</v>
      </c>
      <c r="B277" s="11" t="s">
        <v>359</v>
      </c>
      <c r="C277" s="11" t="s">
        <v>311</v>
      </c>
      <c r="D277" s="12">
        <v>0.76559999999999995</v>
      </c>
      <c r="E277" s="13">
        <v>2871</v>
      </c>
      <c r="F277" s="13">
        <v>3445.1999999999994</v>
      </c>
      <c r="G277" s="13">
        <v>5742</v>
      </c>
      <c r="H277" s="13">
        <v>6890.3999999999987</v>
      </c>
    </row>
    <row r="278" spans="1:8" x14ac:dyDescent="0.2">
      <c r="A278" s="11" t="s">
        <v>56</v>
      </c>
      <c r="B278" s="11" t="s">
        <v>360</v>
      </c>
      <c r="C278" s="11" t="s">
        <v>311</v>
      </c>
      <c r="D278" s="12">
        <v>0.70150000000000001</v>
      </c>
      <c r="E278" s="13">
        <v>2630.625</v>
      </c>
      <c r="F278" s="13">
        <v>3156.75</v>
      </c>
      <c r="G278" s="13">
        <v>5261.25</v>
      </c>
      <c r="H278" s="13">
        <v>6313.5</v>
      </c>
    </row>
    <row r="279" spans="1:8" x14ac:dyDescent="0.2">
      <c r="A279" s="11" t="s">
        <v>56</v>
      </c>
      <c r="B279" s="11" t="s">
        <v>361</v>
      </c>
      <c r="C279" s="11" t="s">
        <v>298</v>
      </c>
      <c r="D279" s="12">
        <v>0.72540000000000004</v>
      </c>
      <c r="E279" s="13">
        <v>2720.25</v>
      </c>
      <c r="F279" s="13">
        <v>3264.3</v>
      </c>
      <c r="G279" s="13">
        <v>5440.5</v>
      </c>
      <c r="H279" s="13">
        <v>6528.6</v>
      </c>
    </row>
    <row r="280" spans="1:8" x14ac:dyDescent="0.2">
      <c r="A280" s="11" t="s">
        <v>56</v>
      </c>
      <c r="B280" s="11" t="s">
        <v>362</v>
      </c>
      <c r="C280" s="11" t="s">
        <v>311</v>
      </c>
      <c r="D280" s="12">
        <v>0.7248</v>
      </c>
      <c r="E280" s="13">
        <v>2718</v>
      </c>
      <c r="F280" s="13">
        <v>3261.6</v>
      </c>
      <c r="G280" s="13">
        <v>5436</v>
      </c>
      <c r="H280" s="13">
        <v>6523.2</v>
      </c>
    </row>
    <row r="281" spans="1:8" x14ac:dyDescent="0.2">
      <c r="A281" s="11" t="s">
        <v>56</v>
      </c>
      <c r="B281" s="11" t="s">
        <v>363</v>
      </c>
      <c r="C281" s="11" t="s">
        <v>298</v>
      </c>
      <c r="D281" s="12">
        <v>0.74780000000000002</v>
      </c>
      <c r="E281" s="13">
        <v>2804.25</v>
      </c>
      <c r="F281" s="13">
        <v>3365.1000000000004</v>
      </c>
      <c r="G281" s="13">
        <v>5608.5</v>
      </c>
      <c r="H281" s="13">
        <v>6730.2000000000007</v>
      </c>
    </row>
    <row r="282" spans="1:8" x14ac:dyDescent="0.2">
      <c r="A282" s="11" t="s">
        <v>56</v>
      </c>
      <c r="B282" s="11" t="s">
        <v>364</v>
      </c>
      <c r="C282" s="11" t="s">
        <v>311</v>
      </c>
      <c r="D282" s="12">
        <v>0.85229999999999995</v>
      </c>
      <c r="E282" s="13">
        <v>3196.125</v>
      </c>
      <c r="F282" s="13">
        <v>3835.3499999999995</v>
      </c>
      <c r="G282" s="13">
        <v>6392.25</v>
      </c>
      <c r="H282" s="13">
        <v>7670.6999999999989</v>
      </c>
    </row>
    <row r="283" spans="1:8" x14ac:dyDescent="0.2">
      <c r="A283" s="11" t="s">
        <v>56</v>
      </c>
      <c r="B283" s="11" t="s">
        <v>365</v>
      </c>
      <c r="C283" s="11" t="s">
        <v>311</v>
      </c>
      <c r="D283" s="12">
        <v>0.78539999999999999</v>
      </c>
      <c r="E283" s="13">
        <v>2945.25</v>
      </c>
      <c r="F283" s="13">
        <v>3534.2999999999997</v>
      </c>
      <c r="G283" s="13">
        <v>5890.5</v>
      </c>
      <c r="H283" s="13">
        <v>7068.5999999999995</v>
      </c>
    </row>
    <row r="284" spans="1:8" x14ac:dyDescent="0.2">
      <c r="A284" s="11" t="s">
        <v>56</v>
      </c>
      <c r="B284" s="11" t="s">
        <v>366</v>
      </c>
      <c r="C284" s="11" t="s">
        <v>298</v>
      </c>
      <c r="D284" s="12">
        <v>0.80600000000000005</v>
      </c>
      <c r="E284" s="13">
        <v>3022.5</v>
      </c>
      <c r="F284" s="13">
        <v>3627</v>
      </c>
      <c r="G284" s="13">
        <v>6045</v>
      </c>
      <c r="H284" s="13">
        <v>7254</v>
      </c>
    </row>
    <row r="285" spans="1:8" x14ac:dyDescent="0.2">
      <c r="A285" s="11" t="s">
        <v>56</v>
      </c>
      <c r="B285" s="11" t="s">
        <v>367</v>
      </c>
      <c r="C285" s="11" t="s">
        <v>298</v>
      </c>
      <c r="D285" s="12">
        <v>0.83040000000000003</v>
      </c>
      <c r="E285" s="13">
        <v>3114</v>
      </c>
      <c r="F285" s="13">
        <v>3736.8</v>
      </c>
      <c r="G285" s="13">
        <v>6228</v>
      </c>
      <c r="H285" s="13">
        <v>7473.6</v>
      </c>
    </row>
    <row r="286" spans="1:8" x14ac:dyDescent="0.2">
      <c r="A286" s="11" t="s">
        <v>56</v>
      </c>
      <c r="B286" s="11" t="s">
        <v>368</v>
      </c>
      <c r="C286" s="11" t="s">
        <v>311</v>
      </c>
      <c r="D286" s="12">
        <v>0.91959999999999997</v>
      </c>
      <c r="E286" s="13">
        <v>3448.5</v>
      </c>
      <c r="F286" s="13">
        <v>4138.2</v>
      </c>
      <c r="G286" s="13">
        <v>6897</v>
      </c>
      <c r="H286" s="13">
        <v>8276.4</v>
      </c>
    </row>
    <row r="287" spans="1:8" x14ac:dyDescent="0.2">
      <c r="A287" s="11" t="s">
        <v>56</v>
      </c>
      <c r="B287" s="11" t="s">
        <v>369</v>
      </c>
      <c r="C287" s="11" t="s">
        <v>311</v>
      </c>
      <c r="D287" s="12">
        <v>0.97519999999999996</v>
      </c>
      <c r="E287" s="13">
        <v>3657</v>
      </c>
      <c r="F287" s="13">
        <v>4388.3999999999996</v>
      </c>
      <c r="G287" s="13">
        <v>7314</v>
      </c>
      <c r="H287" s="13">
        <v>8776.7999999999993</v>
      </c>
    </row>
    <row r="288" spans="1:8" x14ac:dyDescent="0.2">
      <c r="A288" s="11" t="s">
        <v>56</v>
      </c>
      <c r="B288" s="11" t="s">
        <v>370</v>
      </c>
      <c r="C288" s="11" t="s">
        <v>311</v>
      </c>
      <c r="D288" s="12">
        <v>1.0956999999999999</v>
      </c>
      <c r="E288" s="13">
        <v>4108.875</v>
      </c>
      <c r="F288" s="13">
        <v>4930.6499999999996</v>
      </c>
      <c r="G288" s="13">
        <v>8217.75</v>
      </c>
      <c r="H288" s="13">
        <v>9861.2999999999993</v>
      </c>
    </row>
    <row r="289" spans="1:8" x14ac:dyDescent="0.2">
      <c r="A289" s="11" t="s">
        <v>56</v>
      </c>
      <c r="B289" s="11" t="s">
        <v>371</v>
      </c>
      <c r="C289" s="11" t="s">
        <v>311</v>
      </c>
      <c r="D289" s="12">
        <v>1.1036999999999999</v>
      </c>
      <c r="E289" s="13">
        <v>4138.875</v>
      </c>
      <c r="F289" s="13">
        <v>4966.6499999999996</v>
      </c>
      <c r="G289" s="13">
        <v>8277.75</v>
      </c>
      <c r="H289" s="13">
        <v>9933.2999999999993</v>
      </c>
    </row>
    <row r="290" spans="1:8" x14ac:dyDescent="0.2">
      <c r="A290" s="11" t="s">
        <v>56</v>
      </c>
      <c r="B290" s="11" t="s">
        <v>372</v>
      </c>
      <c r="C290" s="11" t="s">
        <v>311</v>
      </c>
      <c r="D290" s="12">
        <v>1.1558999999999999</v>
      </c>
      <c r="E290" s="13">
        <v>4334.625</v>
      </c>
      <c r="F290" s="13">
        <v>5201.5499999999993</v>
      </c>
      <c r="G290" s="13">
        <v>8669.25</v>
      </c>
      <c r="H290" s="13">
        <v>10403.099999999999</v>
      </c>
    </row>
    <row r="291" spans="1:8" x14ac:dyDescent="0.2">
      <c r="A291" s="11" t="s">
        <v>56</v>
      </c>
      <c r="B291" s="11" t="s">
        <v>373</v>
      </c>
      <c r="C291" s="11" t="s">
        <v>48</v>
      </c>
      <c r="D291" s="12">
        <v>0.9274</v>
      </c>
      <c r="E291" s="13">
        <v>3477.75</v>
      </c>
      <c r="F291" s="13">
        <v>4173.2999999999993</v>
      </c>
      <c r="G291" s="13">
        <v>6955.5</v>
      </c>
      <c r="H291" s="13">
        <v>8346.5999999999985</v>
      </c>
    </row>
    <row r="292" spans="1:8" x14ac:dyDescent="0.2">
      <c r="A292" s="11" t="s">
        <v>56</v>
      </c>
      <c r="B292" s="11" t="s">
        <v>374</v>
      </c>
      <c r="C292" s="11" t="s">
        <v>311</v>
      </c>
      <c r="D292" s="12">
        <v>0.98839999999999995</v>
      </c>
      <c r="E292" s="13">
        <v>3706.5</v>
      </c>
      <c r="F292" s="13">
        <v>4447.7999999999993</v>
      </c>
      <c r="G292" s="13">
        <v>7413</v>
      </c>
      <c r="H292" s="13">
        <v>8895.5999999999985</v>
      </c>
    </row>
    <row r="293" spans="1:8" x14ac:dyDescent="0.2">
      <c r="A293" s="11" t="s">
        <v>56</v>
      </c>
      <c r="B293" s="11" t="s">
        <v>375</v>
      </c>
      <c r="C293" s="11" t="s">
        <v>311</v>
      </c>
      <c r="D293" s="12">
        <v>0.91900000000000004</v>
      </c>
      <c r="E293" s="13">
        <v>3446.25</v>
      </c>
      <c r="F293" s="13">
        <v>4135.5</v>
      </c>
      <c r="G293" s="13">
        <v>6892.5</v>
      </c>
      <c r="H293" s="13">
        <v>8271</v>
      </c>
    </row>
    <row r="294" spans="1:8" x14ac:dyDescent="0.2">
      <c r="A294" s="11" t="s">
        <v>56</v>
      </c>
      <c r="B294" s="11" t="s">
        <v>376</v>
      </c>
      <c r="C294" s="11" t="s">
        <v>298</v>
      </c>
      <c r="D294" s="12">
        <v>0.65359999999999996</v>
      </c>
      <c r="E294" s="13">
        <v>2451</v>
      </c>
      <c r="F294" s="13">
        <v>2941.2</v>
      </c>
      <c r="G294" s="13">
        <v>4902</v>
      </c>
      <c r="H294" s="13">
        <v>5882.4</v>
      </c>
    </row>
    <row r="295" spans="1:8" x14ac:dyDescent="0.2">
      <c r="A295" s="11" t="s">
        <v>56</v>
      </c>
      <c r="B295" s="11" t="s">
        <v>377</v>
      </c>
      <c r="C295" s="11" t="s">
        <v>298</v>
      </c>
      <c r="D295" s="12">
        <v>0.68430000000000002</v>
      </c>
      <c r="E295" s="13">
        <v>2566.125</v>
      </c>
      <c r="F295" s="13">
        <v>3079.35</v>
      </c>
      <c r="G295" s="13">
        <v>5132.25</v>
      </c>
      <c r="H295" s="13">
        <v>6158.7</v>
      </c>
    </row>
    <row r="296" spans="1:8" x14ac:dyDescent="0.2">
      <c r="A296" s="11" t="s">
        <v>56</v>
      </c>
      <c r="B296" s="11" t="s">
        <v>378</v>
      </c>
      <c r="C296" s="11" t="s">
        <v>311</v>
      </c>
      <c r="D296" s="12">
        <v>0.69930000000000003</v>
      </c>
      <c r="E296" s="13">
        <v>2622.375</v>
      </c>
      <c r="F296" s="13">
        <v>3146.85</v>
      </c>
      <c r="G296" s="13">
        <v>5244.75</v>
      </c>
      <c r="H296" s="13">
        <v>6293.7</v>
      </c>
    </row>
    <row r="297" spans="1:8" x14ac:dyDescent="0.2">
      <c r="A297" s="11" t="s">
        <v>56</v>
      </c>
      <c r="B297" s="11" t="s">
        <v>379</v>
      </c>
      <c r="C297" s="11" t="s">
        <v>15</v>
      </c>
      <c r="D297" s="12">
        <v>0.73560000000000003</v>
      </c>
      <c r="E297" s="13">
        <v>2758.5</v>
      </c>
      <c r="F297" s="13">
        <v>3310.2000000000003</v>
      </c>
      <c r="G297" s="13">
        <v>5517</v>
      </c>
      <c r="H297" s="13">
        <v>6620.4000000000005</v>
      </c>
    </row>
    <row r="298" spans="1:8" x14ac:dyDescent="0.2">
      <c r="A298" s="11" t="s">
        <v>56</v>
      </c>
      <c r="B298" s="11" t="s">
        <v>380</v>
      </c>
      <c r="C298" s="11" t="s">
        <v>311</v>
      </c>
      <c r="D298" s="12">
        <v>0.81489999999999996</v>
      </c>
      <c r="E298" s="13">
        <v>3055.875</v>
      </c>
      <c r="F298" s="13">
        <v>3667.0499999999993</v>
      </c>
      <c r="G298" s="13">
        <v>6111.75</v>
      </c>
      <c r="H298" s="13">
        <v>7334.0999999999985</v>
      </c>
    </row>
    <row r="299" spans="1:8" x14ac:dyDescent="0.2">
      <c r="A299" s="11" t="s">
        <v>56</v>
      </c>
      <c r="B299" s="11" t="s">
        <v>381</v>
      </c>
      <c r="C299" s="11" t="s">
        <v>311</v>
      </c>
      <c r="D299" s="12">
        <v>0.84</v>
      </c>
      <c r="E299" s="13">
        <v>3150</v>
      </c>
      <c r="F299" s="13">
        <v>3780</v>
      </c>
      <c r="G299" s="13">
        <v>6300</v>
      </c>
      <c r="H299" s="13">
        <v>7560</v>
      </c>
    </row>
    <row r="300" spans="1:8" x14ac:dyDescent="0.2">
      <c r="A300" s="11" t="s">
        <v>56</v>
      </c>
      <c r="B300" s="11" t="s">
        <v>382</v>
      </c>
      <c r="C300" s="11" t="s">
        <v>311</v>
      </c>
      <c r="D300" s="12">
        <v>0.94320000000000004</v>
      </c>
      <c r="E300" s="13">
        <v>3537</v>
      </c>
      <c r="F300" s="13">
        <v>4244.3999999999996</v>
      </c>
      <c r="G300" s="13">
        <v>7074</v>
      </c>
      <c r="H300" s="13">
        <v>8488.7999999999993</v>
      </c>
    </row>
    <row r="301" spans="1:8" x14ac:dyDescent="0.2">
      <c r="A301" s="11" t="s">
        <v>56</v>
      </c>
      <c r="B301" s="11" t="s">
        <v>383</v>
      </c>
      <c r="C301" s="11" t="s">
        <v>15</v>
      </c>
      <c r="D301" s="12">
        <v>0.76549999999999996</v>
      </c>
      <c r="E301" s="13">
        <v>2870.625</v>
      </c>
      <c r="F301" s="13">
        <v>3444.7499999999995</v>
      </c>
      <c r="G301" s="13">
        <v>5741.25</v>
      </c>
      <c r="H301" s="13">
        <v>6889.4999999999991</v>
      </c>
    </row>
    <row r="302" spans="1:8" x14ac:dyDescent="0.2">
      <c r="A302" s="11" t="s">
        <v>56</v>
      </c>
      <c r="B302" s="11" t="s">
        <v>384</v>
      </c>
      <c r="C302" s="11" t="s">
        <v>311</v>
      </c>
      <c r="D302" s="12">
        <v>0.85450000000000004</v>
      </c>
      <c r="E302" s="13">
        <v>3204.375</v>
      </c>
      <c r="F302" s="13">
        <v>3845.2500000000005</v>
      </c>
      <c r="G302" s="13">
        <v>6408.75</v>
      </c>
      <c r="H302" s="13">
        <v>7690.5000000000009</v>
      </c>
    </row>
    <row r="303" spans="1:8" x14ac:dyDescent="0.2">
      <c r="A303" s="11" t="s">
        <v>56</v>
      </c>
      <c r="B303" s="11" t="s">
        <v>385</v>
      </c>
      <c r="C303" s="11" t="s">
        <v>311</v>
      </c>
      <c r="D303" s="12">
        <v>0.86150000000000004</v>
      </c>
      <c r="E303" s="13">
        <v>3230.625</v>
      </c>
      <c r="F303" s="13">
        <v>3876.75</v>
      </c>
      <c r="G303" s="13">
        <v>6461.25</v>
      </c>
      <c r="H303" s="13">
        <v>7753.5</v>
      </c>
    </row>
    <row r="304" spans="1:8" x14ac:dyDescent="0.2">
      <c r="A304" s="11" t="s">
        <v>56</v>
      </c>
      <c r="B304" s="11" t="s">
        <v>386</v>
      </c>
      <c r="C304" s="11" t="s">
        <v>311</v>
      </c>
      <c r="D304" s="12">
        <v>0.97140000000000004</v>
      </c>
      <c r="E304" s="13">
        <v>3642.75</v>
      </c>
      <c r="F304" s="13">
        <v>4371.3</v>
      </c>
      <c r="G304" s="13">
        <v>7285.5</v>
      </c>
      <c r="H304" s="13">
        <v>8742.6</v>
      </c>
    </row>
    <row r="305" spans="1:8" x14ac:dyDescent="0.2">
      <c r="A305" s="11" t="s">
        <v>56</v>
      </c>
      <c r="B305" s="11" t="s">
        <v>387</v>
      </c>
      <c r="C305" s="11" t="s">
        <v>298</v>
      </c>
      <c r="D305" s="12">
        <v>1.0005999999999999</v>
      </c>
      <c r="E305" s="13">
        <v>3752.2499999999995</v>
      </c>
      <c r="F305" s="13">
        <v>4502.6999999999989</v>
      </c>
      <c r="G305" s="13">
        <v>7504.4999999999991</v>
      </c>
      <c r="H305" s="13">
        <v>9005.3999999999978</v>
      </c>
    </row>
    <row r="306" spans="1:8" x14ac:dyDescent="0.2">
      <c r="A306" s="11" t="s">
        <v>56</v>
      </c>
      <c r="B306" s="11" t="s">
        <v>388</v>
      </c>
      <c r="C306" s="11" t="s">
        <v>298</v>
      </c>
      <c r="D306" s="12">
        <v>1.0414000000000001</v>
      </c>
      <c r="E306" s="13">
        <v>3905.2500000000005</v>
      </c>
      <c r="F306" s="13">
        <v>4686.3</v>
      </c>
      <c r="G306" s="13">
        <v>7810.5000000000009</v>
      </c>
      <c r="H306" s="13">
        <v>9372.6</v>
      </c>
    </row>
    <row r="307" spans="1:8" x14ac:dyDescent="0.2">
      <c r="A307" s="11" t="s">
        <v>56</v>
      </c>
      <c r="B307" s="11" t="s">
        <v>389</v>
      </c>
      <c r="C307" s="11" t="s">
        <v>311</v>
      </c>
      <c r="D307" s="12">
        <v>0.98340000000000005</v>
      </c>
      <c r="E307" s="13">
        <v>3687.75</v>
      </c>
      <c r="F307" s="13">
        <v>4425.3</v>
      </c>
      <c r="G307" s="13">
        <v>7375.5</v>
      </c>
      <c r="H307" s="13">
        <v>8850.6</v>
      </c>
    </row>
    <row r="308" spans="1:8" x14ac:dyDescent="0.2">
      <c r="A308" s="11" t="s">
        <v>56</v>
      </c>
      <c r="B308" s="11" t="s">
        <v>390</v>
      </c>
      <c r="C308" s="11" t="s">
        <v>15</v>
      </c>
      <c r="D308" s="12">
        <v>1.0128999999999999</v>
      </c>
      <c r="E308" s="13">
        <v>3798.3749999999995</v>
      </c>
      <c r="F308" s="13">
        <v>4558.0499999999993</v>
      </c>
      <c r="G308" s="13">
        <v>7596.7499999999991</v>
      </c>
      <c r="H308" s="13">
        <v>9116.0999999999985</v>
      </c>
    </row>
    <row r="309" spans="1:8" x14ac:dyDescent="0.2">
      <c r="A309" s="11" t="s">
        <v>56</v>
      </c>
      <c r="B309" s="11" t="s">
        <v>391</v>
      </c>
      <c r="C309" s="11" t="s">
        <v>298</v>
      </c>
      <c r="D309" s="12">
        <v>1.1284000000000001</v>
      </c>
      <c r="E309" s="13">
        <v>4231.5</v>
      </c>
      <c r="F309" s="13">
        <v>5077.8</v>
      </c>
      <c r="G309" s="13">
        <v>8463</v>
      </c>
      <c r="H309" s="13">
        <v>10155.6</v>
      </c>
    </row>
    <row r="310" spans="1:8" x14ac:dyDescent="0.2">
      <c r="A310" s="11" t="s">
        <v>96</v>
      </c>
      <c r="B310" s="11" t="s">
        <v>392</v>
      </c>
      <c r="C310" s="11" t="s">
        <v>311</v>
      </c>
      <c r="D310" s="12">
        <v>0.69410000000000005</v>
      </c>
      <c r="E310" s="13">
        <v>2602.875</v>
      </c>
      <c r="F310" s="13">
        <v>3123.45</v>
      </c>
      <c r="G310" s="13">
        <v>5205.75</v>
      </c>
      <c r="H310" s="13">
        <v>6246.9</v>
      </c>
    </row>
    <row r="311" spans="1:8" x14ac:dyDescent="0.2">
      <c r="A311" s="11" t="s">
        <v>96</v>
      </c>
      <c r="B311" s="11" t="s">
        <v>393</v>
      </c>
      <c r="C311" s="11" t="s">
        <v>311</v>
      </c>
      <c r="D311" s="12">
        <v>0.72799999999999998</v>
      </c>
      <c r="E311" s="13">
        <v>2730</v>
      </c>
      <c r="F311" s="13">
        <v>3275.9999999999995</v>
      </c>
      <c r="G311" s="13">
        <v>5460</v>
      </c>
      <c r="H311" s="13">
        <v>6551.9999999999991</v>
      </c>
    </row>
    <row r="312" spans="1:8" x14ac:dyDescent="0.2">
      <c r="A312" s="11" t="s">
        <v>394</v>
      </c>
      <c r="B312" s="11" t="s">
        <v>395</v>
      </c>
      <c r="C312" s="11" t="s">
        <v>311</v>
      </c>
      <c r="D312" s="12">
        <v>0.68059999999999998</v>
      </c>
      <c r="E312" s="13">
        <v>2552.25</v>
      </c>
      <c r="F312" s="13">
        <v>3062.7</v>
      </c>
      <c r="G312" s="13">
        <v>5104.5</v>
      </c>
      <c r="H312" s="13">
        <v>6125.4</v>
      </c>
    </row>
    <row r="313" spans="1:8" x14ac:dyDescent="0.2">
      <c r="A313" s="11" t="s">
        <v>394</v>
      </c>
      <c r="B313" s="11" t="s">
        <v>396</v>
      </c>
      <c r="C313" s="11" t="s">
        <v>311</v>
      </c>
      <c r="D313" s="12">
        <v>0.74280000000000002</v>
      </c>
      <c r="E313" s="13">
        <v>2785.5</v>
      </c>
      <c r="F313" s="13">
        <v>3342.6000000000004</v>
      </c>
      <c r="G313" s="13">
        <v>5571</v>
      </c>
      <c r="H313" s="13">
        <v>6685.2000000000007</v>
      </c>
    </row>
    <row r="314" spans="1:8" x14ac:dyDescent="0.2">
      <c r="A314" s="11" t="s">
        <v>394</v>
      </c>
      <c r="B314" s="11" t="s">
        <v>397</v>
      </c>
      <c r="C314" s="11" t="s">
        <v>311</v>
      </c>
      <c r="D314" s="12">
        <v>0.76339999999999997</v>
      </c>
      <c r="E314" s="13">
        <v>2862.75</v>
      </c>
      <c r="F314" s="13">
        <v>3435.2999999999997</v>
      </c>
      <c r="G314" s="13">
        <v>5725.5</v>
      </c>
      <c r="H314" s="13">
        <v>6870.5999999999995</v>
      </c>
    </row>
    <row r="315" spans="1:8" x14ac:dyDescent="0.2">
      <c r="A315" s="11" t="s">
        <v>121</v>
      </c>
      <c r="B315" s="11" t="s">
        <v>398</v>
      </c>
      <c r="C315" s="11" t="s">
        <v>399</v>
      </c>
      <c r="D315" s="12">
        <v>0.4924</v>
      </c>
      <c r="E315" s="13">
        <v>1846.5</v>
      </c>
      <c r="F315" s="13">
        <v>2215.7999999999997</v>
      </c>
      <c r="G315" s="13">
        <v>3693</v>
      </c>
      <c r="H315" s="13">
        <v>4431.5999999999995</v>
      </c>
    </row>
    <row r="316" spans="1:8" x14ac:dyDescent="0.2">
      <c r="A316" s="11" t="s">
        <v>121</v>
      </c>
      <c r="B316" s="11" t="s">
        <v>400</v>
      </c>
      <c r="C316" s="11" t="s">
        <v>401</v>
      </c>
      <c r="D316" s="12">
        <v>0.61609999999999998</v>
      </c>
      <c r="E316" s="13">
        <v>2310.375</v>
      </c>
      <c r="F316" s="13">
        <v>2772.45</v>
      </c>
      <c r="G316" s="13">
        <v>4620.75</v>
      </c>
      <c r="H316" s="13">
        <v>5544.9</v>
      </c>
    </row>
    <row r="317" spans="1:8" x14ac:dyDescent="0.2">
      <c r="A317" s="11" t="s">
        <v>121</v>
      </c>
      <c r="B317" s="11" t="s">
        <v>402</v>
      </c>
      <c r="C317" s="11" t="s">
        <v>298</v>
      </c>
      <c r="D317" s="12">
        <v>0.49299999999999999</v>
      </c>
      <c r="E317" s="13">
        <v>1848.75</v>
      </c>
      <c r="F317" s="13">
        <v>2218.5</v>
      </c>
      <c r="G317" s="13">
        <v>3697.5</v>
      </c>
      <c r="H317" s="13">
        <v>4437</v>
      </c>
    </row>
    <row r="318" spans="1:8" x14ac:dyDescent="0.2">
      <c r="A318" s="11" t="s">
        <v>137</v>
      </c>
      <c r="B318" s="11" t="s">
        <v>403</v>
      </c>
      <c r="C318" s="11" t="s">
        <v>298</v>
      </c>
      <c r="D318" s="12">
        <v>0.88370000000000004</v>
      </c>
      <c r="E318" s="13">
        <v>3313.875</v>
      </c>
      <c r="F318" s="13">
        <v>3976.65</v>
      </c>
      <c r="G318" s="13">
        <v>6627.75</v>
      </c>
      <c r="H318" s="13">
        <v>7953.3</v>
      </c>
    </row>
    <row r="319" spans="1:8" x14ac:dyDescent="0.2">
      <c r="A319" s="11" t="s">
        <v>137</v>
      </c>
      <c r="B319" s="11" t="s">
        <v>404</v>
      </c>
      <c r="C319" s="11" t="s">
        <v>298</v>
      </c>
      <c r="D319" s="12">
        <v>0.92749999999999999</v>
      </c>
      <c r="E319" s="13">
        <v>3478.125</v>
      </c>
      <c r="F319" s="13">
        <v>4173.75</v>
      </c>
      <c r="G319" s="13">
        <v>6956.25</v>
      </c>
      <c r="H319" s="13">
        <v>8347.5</v>
      </c>
    </row>
    <row r="320" spans="1:8" x14ac:dyDescent="0.2">
      <c r="A320" s="11" t="s">
        <v>137</v>
      </c>
      <c r="B320" s="11" t="s">
        <v>405</v>
      </c>
      <c r="C320" s="11" t="s">
        <v>298</v>
      </c>
      <c r="D320" s="12">
        <v>0.96730000000000005</v>
      </c>
      <c r="E320" s="13">
        <v>3627.375</v>
      </c>
      <c r="F320" s="13">
        <v>4352.8500000000004</v>
      </c>
      <c r="G320" s="13">
        <v>7254.75</v>
      </c>
      <c r="H320" s="13">
        <v>8705.7000000000007</v>
      </c>
    </row>
    <row r="321" spans="1:8" x14ac:dyDescent="0.2">
      <c r="A321" s="11" t="s">
        <v>137</v>
      </c>
      <c r="B321" s="11" t="s">
        <v>406</v>
      </c>
      <c r="C321" s="11" t="s">
        <v>298</v>
      </c>
      <c r="D321" s="12">
        <v>0.95209999999999995</v>
      </c>
      <c r="E321" s="13">
        <v>3570.375</v>
      </c>
      <c r="F321" s="13">
        <v>4284.45</v>
      </c>
      <c r="G321" s="13">
        <v>7140.75</v>
      </c>
      <c r="H321" s="13">
        <v>8568.9</v>
      </c>
    </row>
    <row r="322" spans="1:8" x14ac:dyDescent="0.2">
      <c r="A322" s="11" t="s">
        <v>137</v>
      </c>
      <c r="B322" s="11" t="s">
        <v>407</v>
      </c>
      <c r="C322" s="11" t="s">
        <v>298</v>
      </c>
      <c r="D322" s="12">
        <v>0.98599999999999999</v>
      </c>
      <c r="E322" s="13">
        <v>3697.5</v>
      </c>
      <c r="F322" s="13">
        <v>4437</v>
      </c>
      <c r="G322" s="13">
        <v>7395</v>
      </c>
      <c r="H322" s="13">
        <v>8874</v>
      </c>
    </row>
    <row r="323" spans="1:8" x14ac:dyDescent="0.2">
      <c r="A323" s="11" t="s">
        <v>137</v>
      </c>
      <c r="B323" s="11" t="s">
        <v>408</v>
      </c>
      <c r="C323" s="11" t="s">
        <v>409</v>
      </c>
      <c r="D323" s="12">
        <v>0.64690000000000003</v>
      </c>
      <c r="E323" s="13">
        <v>2425.875</v>
      </c>
      <c r="F323" s="13">
        <v>2911.0499999999997</v>
      </c>
      <c r="G323" s="13">
        <v>4851.75</v>
      </c>
      <c r="H323" s="13">
        <v>5822.0999999999995</v>
      </c>
    </row>
    <row r="324" spans="1:8" x14ac:dyDescent="0.2">
      <c r="A324" s="11" t="s">
        <v>137</v>
      </c>
      <c r="B324" s="11" t="s">
        <v>408</v>
      </c>
      <c r="C324" s="11" t="s">
        <v>410</v>
      </c>
      <c r="D324" s="12">
        <v>0.72860000000000003</v>
      </c>
      <c r="E324" s="13">
        <v>2732.25</v>
      </c>
      <c r="F324" s="13">
        <v>3278.7</v>
      </c>
      <c r="G324" s="13">
        <v>5464.5</v>
      </c>
      <c r="H324" s="13">
        <v>6557.4</v>
      </c>
    </row>
    <row r="325" spans="1:8" x14ac:dyDescent="0.2">
      <c r="A325" s="11" t="s">
        <v>137</v>
      </c>
      <c r="B325" s="11" t="s">
        <v>411</v>
      </c>
      <c r="C325" s="11" t="s">
        <v>298</v>
      </c>
      <c r="D325" s="12">
        <v>1.2855000000000001</v>
      </c>
      <c r="E325" s="13">
        <v>4820.625</v>
      </c>
      <c r="F325" s="13">
        <v>5784.75</v>
      </c>
      <c r="G325" s="13">
        <v>9641.25</v>
      </c>
      <c r="H325" s="13">
        <v>11569.5</v>
      </c>
    </row>
    <row r="326" spans="1:8" x14ac:dyDescent="0.2">
      <c r="A326" s="11" t="s">
        <v>137</v>
      </c>
      <c r="B326" s="11" t="s">
        <v>412</v>
      </c>
      <c r="C326" s="11" t="s">
        <v>298</v>
      </c>
      <c r="D326" s="12">
        <v>1.347</v>
      </c>
      <c r="E326" s="13">
        <v>5051.25</v>
      </c>
      <c r="F326" s="13">
        <v>6061.4999999999991</v>
      </c>
      <c r="G326" s="13">
        <v>10102.5</v>
      </c>
      <c r="H326" s="13">
        <v>12122.999999999998</v>
      </c>
    </row>
    <row r="327" spans="1:8" x14ac:dyDescent="0.2">
      <c r="A327" s="11" t="s">
        <v>137</v>
      </c>
      <c r="B327" s="11" t="s">
        <v>413</v>
      </c>
      <c r="C327" s="11" t="s">
        <v>311</v>
      </c>
      <c r="D327" s="12">
        <v>0.68969999999999998</v>
      </c>
      <c r="E327" s="13">
        <v>2586.375</v>
      </c>
      <c r="F327" s="13">
        <v>3103.6499999999996</v>
      </c>
      <c r="G327" s="13">
        <v>5172.75</v>
      </c>
      <c r="H327" s="13">
        <v>6207.2999999999993</v>
      </c>
    </row>
    <row r="328" spans="1:8" x14ac:dyDescent="0.2">
      <c r="A328" s="11" t="s">
        <v>137</v>
      </c>
      <c r="B328" s="11" t="s">
        <v>414</v>
      </c>
      <c r="C328" s="11" t="s">
        <v>311</v>
      </c>
      <c r="D328" s="12">
        <v>0.72189999999999999</v>
      </c>
      <c r="E328" s="13">
        <v>2707.125</v>
      </c>
      <c r="F328" s="13">
        <v>3248.5499999999997</v>
      </c>
      <c r="G328" s="13">
        <v>5414.25</v>
      </c>
      <c r="H328" s="13">
        <v>6497.0999999999995</v>
      </c>
    </row>
    <row r="329" spans="1:8" x14ac:dyDescent="0.2">
      <c r="A329" s="11" t="s">
        <v>137</v>
      </c>
      <c r="B329" s="11" t="s">
        <v>415</v>
      </c>
      <c r="C329" s="11" t="s">
        <v>311</v>
      </c>
      <c r="D329" s="12">
        <v>1.0921000000000001</v>
      </c>
      <c r="E329" s="13">
        <v>4095.3750000000005</v>
      </c>
      <c r="F329" s="13">
        <v>4914.4500000000007</v>
      </c>
      <c r="G329" s="13">
        <v>8190.7500000000009</v>
      </c>
      <c r="H329" s="13">
        <v>9828.9000000000015</v>
      </c>
    </row>
    <row r="330" spans="1:8" x14ac:dyDescent="0.2">
      <c r="A330" s="11" t="s">
        <v>137</v>
      </c>
      <c r="B330" s="11" t="s">
        <v>416</v>
      </c>
      <c r="C330" s="11" t="s">
        <v>311</v>
      </c>
      <c r="D330" s="12">
        <v>1.1500999999999999</v>
      </c>
      <c r="E330" s="13">
        <v>4312.875</v>
      </c>
      <c r="F330" s="13">
        <v>5175.4499999999989</v>
      </c>
      <c r="G330" s="13">
        <v>8625.75</v>
      </c>
      <c r="H330" s="13">
        <v>10350.899999999998</v>
      </c>
    </row>
    <row r="331" spans="1:8" x14ac:dyDescent="0.2">
      <c r="A331" s="11" t="s">
        <v>137</v>
      </c>
      <c r="B331" s="11" t="s">
        <v>417</v>
      </c>
      <c r="C331" s="11" t="s">
        <v>311</v>
      </c>
      <c r="D331" s="12">
        <v>1.2868999999999999</v>
      </c>
      <c r="E331" s="13">
        <v>4825.875</v>
      </c>
      <c r="F331" s="13">
        <v>5791.0499999999993</v>
      </c>
      <c r="G331" s="13">
        <v>9651.75</v>
      </c>
      <c r="H331" s="13">
        <v>11582.099999999999</v>
      </c>
    </row>
    <row r="332" spans="1:8" x14ac:dyDescent="0.2">
      <c r="A332" s="11" t="s">
        <v>137</v>
      </c>
      <c r="B332" s="11" t="s">
        <v>418</v>
      </c>
      <c r="C332" s="11" t="s">
        <v>311</v>
      </c>
      <c r="D332" s="12">
        <v>0.81699999999999995</v>
      </c>
      <c r="E332" s="13">
        <v>3063.75</v>
      </c>
      <c r="F332" s="13">
        <v>3676.4999999999995</v>
      </c>
      <c r="G332" s="13">
        <v>6127.5</v>
      </c>
      <c r="H332" s="13">
        <v>7352.9999999999991</v>
      </c>
    </row>
    <row r="333" spans="1:8" x14ac:dyDescent="0.2">
      <c r="A333" s="11" t="s">
        <v>152</v>
      </c>
      <c r="B333" s="11" t="s">
        <v>419</v>
      </c>
      <c r="C333" s="11" t="s">
        <v>298</v>
      </c>
      <c r="D333" s="12">
        <v>0.71840000000000004</v>
      </c>
      <c r="E333" s="13">
        <v>2694</v>
      </c>
      <c r="F333" s="13">
        <v>3232.8</v>
      </c>
      <c r="G333" s="13">
        <v>5388</v>
      </c>
      <c r="H333" s="13">
        <v>6465.6</v>
      </c>
    </row>
    <row r="334" spans="1:8" x14ac:dyDescent="0.2">
      <c r="A334" s="11" t="s">
        <v>152</v>
      </c>
      <c r="B334" s="11" t="s">
        <v>420</v>
      </c>
      <c r="C334" s="11" t="s">
        <v>298</v>
      </c>
      <c r="D334" s="12">
        <v>0.7732</v>
      </c>
      <c r="E334" s="13">
        <v>2899.5</v>
      </c>
      <c r="F334" s="13">
        <v>3479.4</v>
      </c>
      <c r="G334" s="13">
        <v>5799</v>
      </c>
      <c r="H334" s="13">
        <v>6958.8</v>
      </c>
    </row>
    <row r="335" spans="1:8" x14ac:dyDescent="0.2">
      <c r="A335" s="11" t="s">
        <v>169</v>
      </c>
      <c r="B335" s="11" t="s">
        <v>421</v>
      </c>
      <c r="C335" s="11" t="s">
        <v>62</v>
      </c>
      <c r="D335" s="12">
        <v>0.69499999999999995</v>
      </c>
      <c r="E335" s="13">
        <v>2606.25</v>
      </c>
      <c r="F335" s="13">
        <v>3127.5</v>
      </c>
      <c r="G335" s="13">
        <v>5212.5</v>
      </c>
      <c r="H335" s="13">
        <v>6255</v>
      </c>
    </row>
    <row r="336" spans="1:8" x14ac:dyDescent="0.2">
      <c r="A336" s="11" t="s">
        <v>169</v>
      </c>
      <c r="B336" s="11" t="s">
        <v>422</v>
      </c>
      <c r="C336" s="11" t="s">
        <v>62</v>
      </c>
      <c r="D336" s="12">
        <v>0.70450000000000002</v>
      </c>
      <c r="E336" s="13">
        <v>2641.875</v>
      </c>
      <c r="F336" s="13">
        <v>3170.25</v>
      </c>
      <c r="G336" s="13">
        <v>5283.75</v>
      </c>
      <c r="H336" s="13">
        <v>6340.5</v>
      </c>
    </row>
    <row r="337" spans="1:8" x14ac:dyDescent="0.2">
      <c r="A337" s="11" t="s">
        <v>169</v>
      </c>
      <c r="B337" s="11" t="s">
        <v>423</v>
      </c>
      <c r="C337" s="11" t="s">
        <v>298</v>
      </c>
      <c r="D337" s="12">
        <v>0.78849999999999998</v>
      </c>
      <c r="E337" s="13">
        <v>2956.875</v>
      </c>
      <c r="F337" s="13">
        <v>3548.2499999999995</v>
      </c>
      <c r="G337" s="13">
        <v>5913.75</v>
      </c>
      <c r="H337" s="13">
        <v>7096.4999999999991</v>
      </c>
    </row>
    <row r="338" spans="1:8" x14ac:dyDescent="0.2">
      <c r="A338" s="11" t="s">
        <v>169</v>
      </c>
      <c r="B338" s="11" t="s">
        <v>424</v>
      </c>
      <c r="C338" s="11" t="s">
        <v>62</v>
      </c>
      <c r="D338" s="12">
        <v>0.72250000000000003</v>
      </c>
      <c r="E338" s="13">
        <v>2709.375</v>
      </c>
      <c r="F338" s="13">
        <v>3251.25</v>
      </c>
      <c r="G338" s="13">
        <v>5418.75</v>
      </c>
      <c r="H338" s="13">
        <v>6502.5</v>
      </c>
    </row>
    <row r="339" spans="1:8" x14ac:dyDescent="0.2">
      <c r="A339" s="11" t="s">
        <v>169</v>
      </c>
      <c r="B339" s="11" t="s">
        <v>425</v>
      </c>
      <c r="C339" s="11" t="s">
        <v>62</v>
      </c>
      <c r="D339" s="12">
        <v>0.7359</v>
      </c>
      <c r="E339" s="13">
        <v>2759.625</v>
      </c>
      <c r="F339" s="13">
        <v>3311.5499999999997</v>
      </c>
      <c r="G339" s="13">
        <v>5519.25</v>
      </c>
      <c r="H339" s="13">
        <v>6623.0999999999995</v>
      </c>
    </row>
    <row r="340" spans="1:8" x14ac:dyDescent="0.2">
      <c r="A340" s="11" t="s">
        <v>169</v>
      </c>
      <c r="B340" s="11" t="s">
        <v>426</v>
      </c>
      <c r="C340" s="11" t="s">
        <v>62</v>
      </c>
      <c r="D340" s="12">
        <v>0.75060000000000004</v>
      </c>
      <c r="E340" s="13">
        <v>2814.75</v>
      </c>
      <c r="F340" s="13">
        <v>3377.7</v>
      </c>
      <c r="G340" s="13">
        <v>5629.5</v>
      </c>
      <c r="H340" s="13">
        <v>6755.4</v>
      </c>
    </row>
    <row r="341" spans="1:8" x14ac:dyDescent="0.2">
      <c r="A341" s="11" t="s">
        <v>169</v>
      </c>
      <c r="B341" s="11" t="s">
        <v>427</v>
      </c>
      <c r="C341" s="11" t="s">
        <v>62</v>
      </c>
      <c r="D341" s="12">
        <v>0.72819999999999996</v>
      </c>
      <c r="E341" s="13">
        <v>2730.75</v>
      </c>
      <c r="F341" s="13">
        <v>3276.8999999999996</v>
      </c>
      <c r="G341" s="13">
        <v>5461.5</v>
      </c>
      <c r="H341" s="13">
        <v>6553.7999999999993</v>
      </c>
    </row>
    <row r="342" spans="1:8" x14ac:dyDescent="0.2">
      <c r="A342" s="11" t="s">
        <v>169</v>
      </c>
      <c r="B342" s="11" t="s">
        <v>428</v>
      </c>
      <c r="C342" s="11" t="s">
        <v>62</v>
      </c>
      <c r="D342" s="12">
        <v>0.76200000000000001</v>
      </c>
      <c r="E342" s="13">
        <v>2857.5</v>
      </c>
      <c r="F342" s="13">
        <v>3429</v>
      </c>
      <c r="G342" s="13">
        <v>5715</v>
      </c>
      <c r="H342" s="13">
        <v>6858</v>
      </c>
    </row>
    <row r="343" spans="1:8" x14ac:dyDescent="0.2">
      <c r="A343" s="11" t="s">
        <v>169</v>
      </c>
      <c r="B343" s="11" t="s">
        <v>429</v>
      </c>
      <c r="C343" s="11" t="s">
        <v>62</v>
      </c>
      <c r="D343" s="12">
        <v>0.7752</v>
      </c>
      <c r="E343" s="13">
        <v>2907</v>
      </c>
      <c r="F343" s="13">
        <v>3488.3999999999996</v>
      </c>
      <c r="G343" s="13">
        <v>5814</v>
      </c>
      <c r="H343" s="13">
        <v>6976.7999999999993</v>
      </c>
    </row>
    <row r="344" spans="1:8" x14ac:dyDescent="0.2">
      <c r="A344" s="11" t="s">
        <v>169</v>
      </c>
      <c r="B344" s="11" t="s">
        <v>430</v>
      </c>
      <c r="C344" s="11" t="s">
        <v>62</v>
      </c>
      <c r="D344" s="12">
        <v>0.77880000000000005</v>
      </c>
      <c r="E344" s="13">
        <v>2920.5</v>
      </c>
      <c r="F344" s="13">
        <v>3504.6000000000004</v>
      </c>
      <c r="G344" s="13">
        <v>5841</v>
      </c>
      <c r="H344" s="13">
        <v>7009.2000000000007</v>
      </c>
    </row>
    <row r="345" spans="1:8" x14ac:dyDescent="0.2">
      <c r="A345" s="11" t="s">
        <v>169</v>
      </c>
      <c r="B345" s="11" t="s">
        <v>431</v>
      </c>
      <c r="C345" s="11" t="s">
        <v>62</v>
      </c>
      <c r="D345" s="12">
        <v>0.76249999999999996</v>
      </c>
      <c r="E345" s="13">
        <v>2859.375</v>
      </c>
      <c r="F345" s="13">
        <v>3431.2499999999995</v>
      </c>
      <c r="G345" s="13">
        <v>5718.75</v>
      </c>
      <c r="H345" s="13">
        <v>6862.4999999999991</v>
      </c>
    </row>
    <row r="346" spans="1:8" x14ac:dyDescent="0.2">
      <c r="A346" s="11" t="s">
        <v>169</v>
      </c>
      <c r="B346" s="11" t="s">
        <v>432</v>
      </c>
      <c r="C346" s="11" t="s">
        <v>62</v>
      </c>
      <c r="D346" s="12">
        <v>0.7823</v>
      </c>
      <c r="E346" s="13">
        <v>2933.625</v>
      </c>
      <c r="F346" s="13">
        <v>3520.35</v>
      </c>
      <c r="G346" s="13">
        <v>5867.25</v>
      </c>
      <c r="H346" s="13">
        <v>7040.7</v>
      </c>
    </row>
    <row r="347" spans="1:8" x14ac:dyDescent="0.2">
      <c r="A347" s="11" t="s">
        <v>169</v>
      </c>
      <c r="B347" s="11" t="s">
        <v>433</v>
      </c>
      <c r="C347" s="11" t="s">
        <v>62</v>
      </c>
      <c r="D347" s="12">
        <v>0.77939999999999998</v>
      </c>
      <c r="E347" s="13">
        <v>2922.75</v>
      </c>
      <c r="F347" s="13">
        <v>3507.2999999999997</v>
      </c>
      <c r="G347" s="13">
        <v>5845.5</v>
      </c>
      <c r="H347" s="13">
        <v>7014.5999999999995</v>
      </c>
    </row>
    <row r="348" spans="1:8" x14ac:dyDescent="0.2">
      <c r="A348" s="11" t="s">
        <v>169</v>
      </c>
      <c r="B348" s="11" t="s">
        <v>434</v>
      </c>
      <c r="C348" s="11" t="s">
        <v>62</v>
      </c>
      <c r="D348" s="12">
        <v>0.80020000000000002</v>
      </c>
      <c r="E348" s="13">
        <v>3000.75</v>
      </c>
      <c r="F348" s="13">
        <v>3600.9</v>
      </c>
      <c r="G348" s="13">
        <v>6001.5</v>
      </c>
      <c r="H348" s="13">
        <v>7201.8</v>
      </c>
    </row>
    <row r="349" spans="1:8" x14ac:dyDescent="0.2">
      <c r="A349" s="11" t="s">
        <v>169</v>
      </c>
      <c r="B349" s="11" t="s">
        <v>435</v>
      </c>
      <c r="C349" s="11" t="s">
        <v>62</v>
      </c>
      <c r="D349" s="12">
        <v>0.82550000000000001</v>
      </c>
      <c r="E349" s="13">
        <v>3095.625</v>
      </c>
      <c r="F349" s="13">
        <v>3714.7499999999995</v>
      </c>
      <c r="G349" s="13">
        <v>6191.25</v>
      </c>
      <c r="H349" s="13">
        <v>7429.4999999999991</v>
      </c>
    </row>
    <row r="350" spans="1:8" x14ac:dyDescent="0.2">
      <c r="A350" s="11" t="s">
        <v>169</v>
      </c>
      <c r="B350" s="11" t="s">
        <v>436</v>
      </c>
      <c r="C350" s="11" t="s">
        <v>298</v>
      </c>
      <c r="D350" s="12">
        <v>0.78620000000000001</v>
      </c>
      <c r="E350" s="13">
        <v>2948.25</v>
      </c>
      <c r="F350" s="13">
        <v>3537.8999999999996</v>
      </c>
      <c r="G350" s="13">
        <v>5896.5</v>
      </c>
      <c r="H350" s="13">
        <v>7075.7999999999993</v>
      </c>
    </row>
    <row r="351" spans="1:8" x14ac:dyDescent="0.2">
      <c r="A351" s="11" t="s">
        <v>169</v>
      </c>
      <c r="B351" s="11" t="s">
        <v>437</v>
      </c>
      <c r="C351" s="11" t="s">
        <v>298</v>
      </c>
      <c r="D351" s="12">
        <v>0.88670000000000004</v>
      </c>
      <c r="E351" s="13">
        <v>3325.125</v>
      </c>
      <c r="F351" s="13">
        <v>3990.1500000000005</v>
      </c>
      <c r="G351" s="13">
        <v>6650.25</v>
      </c>
      <c r="H351" s="13">
        <v>7980.3000000000011</v>
      </c>
    </row>
    <row r="352" spans="1:8" x14ac:dyDescent="0.2">
      <c r="A352" s="11" t="s">
        <v>169</v>
      </c>
      <c r="B352" s="11" t="s">
        <v>438</v>
      </c>
      <c r="C352" s="11" t="s">
        <v>62</v>
      </c>
      <c r="D352" s="12">
        <v>0.93610000000000004</v>
      </c>
      <c r="E352" s="13">
        <v>3510.375</v>
      </c>
      <c r="F352" s="13">
        <v>4212.4500000000007</v>
      </c>
      <c r="G352" s="13">
        <v>7020.75</v>
      </c>
      <c r="H352" s="13">
        <v>8424.9000000000015</v>
      </c>
    </row>
    <row r="353" spans="1:8" x14ac:dyDescent="0.2">
      <c r="A353" s="11" t="s">
        <v>277</v>
      </c>
      <c r="B353" s="11" t="s">
        <v>439</v>
      </c>
      <c r="C353" s="11" t="s">
        <v>440</v>
      </c>
      <c r="D353" s="12">
        <v>0.81579999999999997</v>
      </c>
      <c r="E353" s="13">
        <v>3059.25</v>
      </c>
      <c r="F353" s="13">
        <v>3671.1</v>
      </c>
      <c r="G353" s="13">
        <v>6118.5</v>
      </c>
      <c r="H353" s="13">
        <v>7342.2</v>
      </c>
    </row>
    <row r="354" spans="1:8" x14ac:dyDescent="0.2">
      <c r="A354" s="11" t="s">
        <v>277</v>
      </c>
      <c r="B354" s="11" t="s">
        <v>441</v>
      </c>
      <c r="C354" s="11" t="s">
        <v>298</v>
      </c>
      <c r="D354" s="12">
        <v>0.66249999999999998</v>
      </c>
      <c r="E354" s="13">
        <v>2484.375</v>
      </c>
      <c r="F354" s="13">
        <v>2981.2499999999995</v>
      </c>
      <c r="G354" s="13">
        <v>4968.75</v>
      </c>
      <c r="H354" s="13">
        <v>5962.4999999999991</v>
      </c>
    </row>
    <row r="355" spans="1:8" x14ac:dyDescent="0.2">
      <c r="A355" s="11" t="s">
        <v>277</v>
      </c>
      <c r="B355" s="11" t="s">
        <v>442</v>
      </c>
      <c r="C355" s="11" t="s">
        <v>443</v>
      </c>
      <c r="D355" s="12">
        <v>0.71660000000000001</v>
      </c>
      <c r="E355" s="13">
        <v>2687.25</v>
      </c>
      <c r="F355" s="13">
        <v>3224.7000000000003</v>
      </c>
      <c r="G355" s="13">
        <v>5374.5</v>
      </c>
      <c r="H355" s="13">
        <v>6449.4000000000005</v>
      </c>
    </row>
    <row r="356" spans="1:8" x14ac:dyDescent="0.2">
      <c r="A356" s="11" t="s">
        <v>277</v>
      </c>
      <c r="B356" s="11" t="s">
        <v>444</v>
      </c>
      <c r="C356" s="11" t="s">
        <v>298</v>
      </c>
      <c r="D356" s="12">
        <v>0.76239999999999997</v>
      </c>
      <c r="E356" s="13">
        <v>2859</v>
      </c>
      <c r="F356" s="13">
        <v>3430.7999999999997</v>
      </c>
      <c r="G356" s="13">
        <v>5718</v>
      </c>
      <c r="H356" s="13">
        <v>6861.5999999999995</v>
      </c>
    </row>
    <row r="357" spans="1:8" x14ac:dyDescent="0.2">
      <c r="A357" s="11" t="s">
        <v>277</v>
      </c>
      <c r="B357" s="11" t="s">
        <v>445</v>
      </c>
      <c r="C357" s="11" t="s">
        <v>446</v>
      </c>
      <c r="D357" s="12">
        <v>0.81699999999999995</v>
      </c>
      <c r="E357" s="13">
        <v>3063.75</v>
      </c>
      <c r="F357" s="13">
        <v>3676.4999999999995</v>
      </c>
      <c r="G357" s="13">
        <v>6127.5</v>
      </c>
      <c r="H357" s="13">
        <v>7352.9999999999991</v>
      </c>
    </row>
    <row r="358" spans="1:8" x14ac:dyDescent="0.2">
      <c r="A358" s="11" t="s">
        <v>277</v>
      </c>
      <c r="B358" s="11" t="s">
        <v>447</v>
      </c>
      <c r="C358" s="11" t="s">
        <v>448</v>
      </c>
      <c r="D358" s="12">
        <v>0.73819999999999997</v>
      </c>
      <c r="E358" s="13">
        <v>2768.25</v>
      </c>
      <c r="F358" s="13">
        <v>3321.8999999999996</v>
      </c>
      <c r="G358" s="13">
        <v>5536.5</v>
      </c>
      <c r="H358" s="13">
        <v>6643.7999999999993</v>
      </c>
    </row>
    <row r="359" spans="1:8" x14ac:dyDescent="0.2">
      <c r="A359" s="11" t="s">
        <v>277</v>
      </c>
      <c r="B359" s="11" t="s">
        <v>449</v>
      </c>
      <c r="C359" s="11" t="s">
        <v>298</v>
      </c>
      <c r="D359" s="12">
        <v>0.75290000000000001</v>
      </c>
      <c r="E359" s="13">
        <v>2823.375</v>
      </c>
      <c r="F359" s="13">
        <v>3388.0499999999997</v>
      </c>
      <c r="G359" s="13">
        <v>5646.75</v>
      </c>
      <c r="H359" s="13">
        <v>6776.0999999999995</v>
      </c>
    </row>
    <row r="360" spans="1:8" x14ac:dyDescent="0.2">
      <c r="A360" s="11" t="s">
        <v>277</v>
      </c>
      <c r="B360" s="11" t="s">
        <v>450</v>
      </c>
      <c r="C360" s="11" t="s">
        <v>298</v>
      </c>
      <c r="D360" s="12">
        <v>0.91579999999999995</v>
      </c>
      <c r="E360" s="13">
        <v>3434.25</v>
      </c>
      <c r="F360" s="13">
        <v>4121.0999999999995</v>
      </c>
      <c r="G360" s="13">
        <v>6868.5</v>
      </c>
      <c r="H360" s="13">
        <v>8242.1999999999989</v>
      </c>
    </row>
  </sheetData>
  <printOptions horizontalCentered="1"/>
  <pageMargins left="0.39370078740157483" right="0.39370078740157483" top="0.98425196850393704" bottom="0.78740157480314965" header="0.59055118110236227" footer="0.51181102362204722"/>
  <pageSetup paperSize="9" scale="75" firstPageNumber="0" pageOrder="overThenDown" orientation="portrait" r:id="rId1"/>
  <headerFooter>
    <oddHeader>&amp;C&amp;"Euphemia,Normale"&amp;12FRINGE BENEFIT 2024
AUTOVEICOLI IBRIDO-BENZINA E IBRIDO-GASOLIO IN PRODUZIONE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Ibrido IN</vt:lpstr>
      <vt:lpstr>'Ibrido IN'!Area_stampa</vt:lpstr>
      <vt:lpstr>'Ibrido IN'!Titoli_stampa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Cilione Marco</dc:creator>
  <cp:lastModifiedBy>Cilione Marco</cp:lastModifiedBy>
  <dcterms:created xsi:type="dcterms:W3CDTF">2023-12-11T14:18:34Z</dcterms:created>
  <dcterms:modified xsi:type="dcterms:W3CDTF">2023-12-11T14:23:06Z</dcterms:modified>
</cp:coreProperties>
</file>