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FB 2024\"/>
    </mc:Choice>
  </mc:AlternateContent>
  <xr:revisionPtr revIDLastSave="0" documentId="8_{6236FAE6-DED7-4EE0-8F74-9DFC44A2E6BA}" xr6:coauthVersionLast="47" xr6:coauthVersionMax="47" xr10:uidLastSave="{00000000-0000-0000-0000-000000000000}"/>
  <bookViews>
    <workbookView xWindow="-108" yWindow="-108" windowWidth="23256" windowHeight="12576" xr2:uid="{A0E4126B-06C5-404F-A405-8E59C4899D7E}"/>
  </bookViews>
  <sheets>
    <sheet name="Gpl Metano IN" sheetId="1" r:id="rId1"/>
  </sheets>
  <definedNames>
    <definedName name="_xlnm.Print_Area" localSheetId="0">'Gpl Metano IN'!$A$1:$H$45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1" l="1"/>
  <c r="G35" i="1"/>
  <c r="F35" i="1"/>
  <c r="E35" i="1"/>
  <c r="H3" i="1"/>
  <c r="G3" i="1"/>
  <c r="F3" i="1"/>
  <c r="E3" i="1"/>
</calcChain>
</file>

<file path=xl/sharedStrings.xml><?xml version="1.0" encoding="utf-8"?>
<sst xmlns="http://schemas.openxmlformats.org/spreadsheetml/2006/main" count="136" uniqueCount="81">
  <si>
    <t>MARCA</t>
  </si>
  <si>
    <t>MODELLO</t>
  </si>
  <si>
    <t>SERIE</t>
  </si>
  <si>
    <t>COSTO KM 15.000 KM</t>
  </si>
  <si>
    <t>FRINGE BENEFIT ANNUALE (25% CK)</t>
  </si>
  <si>
    <t>FRINGE BENEFIT ANNUALE (30% CK)</t>
  </si>
  <si>
    <t>FRINGE BENEFIT ANNUALE (50% CK)</t>
  </si>
  <si>
    <t>FRINGE BENEFIT ANNUALE (60% CK)</t>
  </si>
  <si>
    <t>BENZINA-GPL</t>
  </si>
  <si>
    <t>CIRELLI MOTOR</t>
  </si>
  <si>
    <t>CIRELLI 3 1.5T</t>
  </si>
  <si>
    <t>131CV BENZ+GPL</t>
  </si>
  <si>
    <t>CIRELLI 5 1.5T</t>
  </si>
  <si>
    <t>197CV BENZ+GPL</t>
  </si>
  <si>
    <t>CIRELLI 7 1.5T</t>
  </si>
  <si>
    <t>DACIA</t>
  </si>
  <si>
    <t>DUSTER 1.0 100CV</t>
  </si>
  <si>
    <t>BENZ+GPL</t>
  </si>
  <si>
    <t>JOGGER 1.0 TCE 100CV</t>
  </si>
  <si>
    <t>SANDERO 2021 1.0 TCE ECO-G 100CV</t>
  </si>
  <si>
    <t>DR AUTOMOBILES</t>
  </si>
  <si>
    <t>DR 3 2023 1.5 117CV</t>
  </si>
  <si>
    <t>DR 4 2022 1.5 116CV</t>
  </si>
  <si>
    <t>DR 5.0 1.5 116CV</t>
  </si>
  <si>
    <t>DR 5.0 S2 1.5 TURBO 155CV</t>
  </si>
  <si>
    <t>DR 6.0 1.5 T 154CV</t>
  </si>
  <si>
    <t>DR 7 1.5 T 160CV</t>
  </si>
  <si>
    <t>EMC</t>
  </si>
  <si>
    <t>WAVE 3 1.5CVT 150CV</t>
  </si>
  <si>
    <t>WAVE 3 1.5T 113CV</t>
  </si>
  <si>
    <t>EVO</t>
  </si>
  <si>
    <t>EVO 4 1.6 115CV</t>
  </si>
  <si>
    <t>EVO 5 1.5 127CV</t>
  </si>
  <si>
    <t>FIAT</t>
  </si>
  <si>
    <t>PANDA 1.2 69CV</t>
  </si>
  <si>
    <t>GREAT WALL HAVAL</t>
  </si>
  <si>
    <t>HAVAL H2 1.5 144CV</t>
  </si>
  <si>
    <t>GPL</t>
  </si>
  <si>
    <t>HYUNDAI</t>
  </si>
  <si>
    <t>BAYON 1.2 84CV</t>
  </si>
  <si>
    <t>KIA</t>
  </si>
  <si>
    <t>PICANTO 1.0 67CV</t>
  </si>
  <si>
    <t>RIO 1.2 84CV</t>
  </si>
  <si>
    <t>SPORTAGE 1.6 TGDI 150CV</t>
  </si>
  <si>
    <t>STONIC 1.0 T-GDI 100CV</t>
  </si>
  <si>
    <t>STONIC 1.2 84CV</t>
  </si>
  <si>
    <t>ECO GPL</t>
  </si>
  <si>
    <t>XCEED 2022 1.0 T-GDI 120CV</t>
  </si>
  <si>
    <t>LANCIA</t>
  </si>
  <si>
    <t>YPSILON 1.2 69CV 5P</t>
  </si>
  <si>
    <t>MAHINDRA</t>
  </si>
  <si>
    <t>KUV100 1.2 VVT 87CV mod.2023</t>
  </si>
  <si>
    <t>MITSUBISHI</t>
  </si>
  <si>
    <t>SPACESTAR 1.2 70CV</t>
  </si>
  <si>
    <t>NISSAN</t>
  </si>
  <si>
    <t>MICRA 2021 IG-T 900 90CV</t>
  </si>
  <si>
    <t>RENAULT</t>
  </si>
  <si>
    <t>CAPTUR 2020 1.0 TCE 100CV</t>
  </si>
  <si>
    <t>CLIO 2019 1.0 TCE 100CV</t>
  </si>
  <si>
    <t>METANO ESCLUSIVO</t>
  </si>
  <si>
    <t>AUDI</t>
  </si>
  <si>
    <t>A3 SPB 30 G-TRON 1.5</t>
  </si>
  <si>
    <t>130CV METANO</t>
  </si>
  <si>
    <t>A4 AVANT 40 G-TRON 2.0</t>
  </si>
  <si>
    <t>170CV S-TRONIC METANO</t>
  </si>
  <si>
    <t>A5 SPB 40 G-TRON 2.0</t>
  </si>
  <si>
    <t>170CV METANO</t>
  </si>
  <si>
    <t>SEAT</t>
  </si>
  <si>
    <t>ARONA 1.0 TGI 90CV</t>
  </si>
  <si>
    <t>METANO</t>
  </si>
  <si>
    <t>IBIZA 1.0 TGI 90CV</t>
  </si>
  <si>
    <t>SKODA</t>
  </si>
  <si>
    <t>KAMIQ 1.0 G-TEC 90CV</t>
  </si>
  <si>
    <t>OCTAVIA 2020 1.5 G-TEC</t>
  </si>
  <si>
    <t>SCALA 2019</t>
  </si>
  <si>
    <t>1.0 G-TEC 90CV METANO</t>
  </si>
  <si>
    <t>VOLKSWAGEN</t>
  </si>
  <si>
    <t>GOLF VARIANT VIII 2020 1.5 TGI</t>
  </si>
  <si>
    <t>130CV</t>
  </si>
  <si>
    <t>GOLF VIII 2020 1.5 TGI</t>
  </si>
  <si>
    <t>POLO 2021 1.0 TGI 90CV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</si>
</sst>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0"/>
      <name val="Arial"/>
      <family val="2"/>
    </font>
    <font>
      <b/>
      <sz val="9"/>
      <name val="Arial Nova Light"/>
      <family val="2"/>
    </font>
    <font>
      <sz val="11"/>
      <color rgb="FF000000"/>
      <name val="Calibri"/>
      <family val="2"/>
      <charset val="1"/>
    </font>
    <font>
      <sz val="9"/>
      <color rgb="FF000000"/>
      <name val="Arial Nova Light"/>
      <family val="2"/>
    </font>
    <font>
      <b/>
      <sz val="11"/>
      <name val="Arial Nova Light"/>
      <family val="2"/>
    </font>
    <font>
      <sz val="9"/>
      <name val="Arial Nova Light"/>
      <family val="2"/>
    </font>
    <font>
      <sz val="8"/>
      <color theme="1"/>
      <name val="Euphemi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2" borderId="0" xfId="1" applyFont="1" applyFill="1"/>
    <xf numFmtId="0" fontId="4" fillId="2" borderId="0" xfId="0" applyFont="1" applyFill="1"/>
    <xf numFmtId="0" fontId="1" fillId="2" borderId="0" xfId="0" applyFont="1" applyFill="1"/>
    <xf numFmtId="164" fontId="1" fillId="2" borderId="0" xfId="0" applyNumberFormat="1" applyFont="1" applyFill="1" applyAlignment="1">
      <alignment horizontal="center"/>
    </xf>
    <xf numFmtId="0" fontId="5" fillId="2" borderId="0" xfId="0" applyFont="1" applyFill="1"/>
    <xf numFmtId="0" fontId="5" fillId="2" borderId="1" xfId="0" applyFont="1" applyFill="1" applyBorder="1"/>
    <xf numFmtId="164" fontId="5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0" fontId="6" fillId="3" borderId="0" xfId="0" applyFont="1" applyFill="1"/>
    <xf numFmtId="164" fontId="5" fillId="2" borderId="0" xfId="0" applyNumberFormat="1" applyFont="1" applyFill="1" applyAlignment="1">
      <alignment horizontal="center"/>
    </xf>
    <xf numFmtId="4" fontId="5" fillId="2" borderId="2" xfId="0" applyNumberFormat="1" applyFont="1" applyFill="1" applyBorder="1" applyAlignment="1">
      <alignment horizontal="center"/>
    </xf>
    <xf numFmtId="0" fontId="5" fillId="0" borderId="0" xfId="0" applyFont="1"/>
  </cellXfs>
  <cellStyles count="2">
    <cellStyle name="Normale" xfId="0" builtinId="0"/>
    <cellStyle name="Normale 2" xfId="1" xr:uid="{E8CC99C8-7D74-45C0-83BB-6098DEFAEB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BD93E-2203-4D79-BF77-B1D5F2FB596E}">
  <dimension ref="A1:AMH45"/>
  <sheetViews>
    <sheetView tabSelected="1" zoomScaleNormal="100" workbookViewId="0"/>
  </sheetViews>
  <sheetFormatPr defaultColWidth="12.6640625" defaultRowHeight="11.4" x14ac:dyDescent="0.2"/>
  <cols>
    <col min="1" max="1" width="19.21875" style="8" bestFit="1" customWidth="1"/>
    <col min="2" max="2" width="30.44140625" style="8" bestFit="1" customWidth="1"/>
    <col min="3" max="3" width="21.21875" style="8" customWidth="1"/>
    <col min="4" max="4" width="10.44140625" style="13" bestFit="1" customWidth="1"/>
    <col min="5" max="8" width="9.77734375" style="8" customWidth="1"/>
    <col min="9" max="1022" width="12.6640625" style="8"/>
    <col min="1023" max="16384" width="12.6640625" style="15"/>
  </cols>
  <sheetData>
    <row r="1" spans="1:10" s="4" customFormat="1" ht="64.95" customHeight="1" x14ac:dyDescent="0.2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10" ht="13.8" x14ac:dyDescent="0.25">
      <c r="A2" s="5" t="s">
        <v>8</v>
      </c>
      <c r="B2" s="6"/>
      <c r="C2" s="6"/>
      <c r="D2" s="7"/>
    </row>
    <row r="3" spans="1:10" ht="12.6" x14ac:dyDescent="0.3">
      <c r="A3" s="9" t="s">
        <v>9</v>
      </c>
      <c r="B3" s="9" t="s">
        <v>10</v>
      </c>
      <c r="C3" s="9" t="s">
        <v>11</v>
      </c>
      <c r="D3" s="10">
        <v>0.5484</v>
      </c>
      <c r="E3" s="11">
        <f>$D3*0.25*15000</f>
        <v>2056.5</v>
      </c>
      <c r="F3" s="11">
        <f>$D3*0.3*15000</f>
        <v>2467.8000000000002</v>
      </c>
      <c r="G3" s="11">
        <f>$D3*0.5*15000</f>
        <v>4113</v>
      </c>
      <c r="H3" s="11">
        <f>$D3*0.6*15000</f>
        <v>4935.6000000000004</v>
      </c>
      <c r="J3" s="12"/>
    </row>
    <row r="4" spans="1:10" ht="12.6" x14ac:dyDescent="0.3">
      <c r="A4" s="9" t="s">
        <v>9</v>
      </c>
      <c r="B4" s="9" t="s">
        <v>12</v>
      </c>
      <c r="C4" s="9" t="s">
        <v>13</v>
      </c>
      <c r="D4" s="10">
        <v>0.56699999999999995</v>
      </c>
      <c r="E4" s="11">
        <v>2126.25</v>
      </c>
      <c r="F4" s="11">
        <v>2551.4999999999995</v>
      </c>
      <c r="G4" s="11">
        <v>4252.5</v>
      </c>
      <c r="H4" s="11">
        <v>5102.9999999999991</v>
      </c>
      <c r="J4" s="12"/>
    </row>
    <row r="5" spans="1:10" ht="12.6" x14ac:dyDescent="0.3">
      <c r="A5" s="9" t="s">
        <v>9</v>
      </c>
      <c r="B5" s="9" t="s">
        <v>14</v>
      </c>
      <c r="C5" s="9" t="s">
        <v>13</v>
      </c>
      <c r="D5" s="10">
        <v>0.5907</v>
      </c>
      <c r="E5" s="11">
        <v>2215.125</v>
      </c>
      <c r="F5" s="11">
        <v>2658.15</v>
      </c>
      <c r="G5" s="11">
        <v>4430.25</v>
      </c>
      <c r="H5" s="11">
        <v>5316.3</v>
      </c>
      <c r="J5" s="12"/>
    </row>
    <row r="6" spans="1:10" ht="12.6" x14ac:dyDescent="0.3">
      <c r="A6" s="9" t="s">
        <v>15</v>
      </c>
      <c r="B6" s="9" t="s">
        <v>16</v>
      </c>
      <c r="C6" s="9" t="s">
        <v>17</v>
      </c>
      <c r="D6" s="10">
        <v>0.38479999999999998</v>
      </c>
      <c r="E6" s="11">
        <v>1443</v>
      </c>
      <c r="F6" s="11">
        <v>1731.6</v>
      </c>
      <c r="G6" s="11">
        <v>2886</v>
      </c>
      <c r="H6" s="11">
        <v>3463.2</v>
      </c>
      <c r="J6" s="12"/>
    </row>
    <row r="7" spans="1:10" ht="12.6" x14ac:dyDescent="0.3">
      <c r="A7" s="9" t="s">
        <v>15</v>
      </c>
      <c r="B7" s="9" t="s">
        <v>18</v>
      </c>
      <c r="C7" s="9" t="s">
        <v>17</v>
      </c>
      <c r="D7" s="10">
        <v>0.37559999999999999</v>
      </c>
      <c r="E7" s="11">
        <v>1408.5</v>
      </c>
      <c r="F7" s="11">
        <v>1690.1999999999998</v>
      </c>
      <c r="G7" s="11">
        <v>2817</v>
      </c>
      <c r="H7" s="11">
        <v>3380.3999999999996</v>
      </c>
      <c r="J7" s="12"/>
    </row>
    <row r="8" spans="1:10" ht="12.6" x14ac:dyDescent="0.3">
      <c r="A8" s="9" t="s">
        <v>15</v>
      </c>
      <c r="B8" s="9" t="s">
        <v>19</v>
      </c>
      <c r="C8" s="9" t="s">
        <v>17</v>
      </c>
      <c r="D8" s="10">
        <v>0.34820000000000001</v>
      </c>
      <c r="E8" s="11">
        <v>1305.75</v>
      </c>
      <c r="F8" s="11">
        <v>1566.8999999999999</v>
      </c>
      <c r="G8" s="11">
        <v>2611.5</v>
      </c>
      <c r="H8" s="11">
        <v>3133.7999999999997</v>
      </c>
      <c r="J8" s="12"/>
    </row>
    <row r="9" spans="1:10" ht="12.6" x14ac:dyDescent="0.3">
      <c r="A9" s="9" t="s">
        <v>20</v>
      </c>
      <c r="B9" s="9" t="s">
        <v>21</v>
      </c>
      <c r="C9" s="9" t="s">
        <v>17</v>
      </c>
      <c r="D9" s="10">
        <v>0.41930000000000001</v>
      </c>
      <c r="E9" s="11">
        <v>1572.375</v>
      </c>
      <c r="F9" s="11">
        <v>1886.8499999999997</v>
      </c>
      <c r="G9" s="11">
        <v>3144.75</v>
      </c>
      <c r="H9" s="11">
        <v>3773.6999999999994</v>
      </c>
      <c r="J9" s="12"/>
    </row>
    <row r="10" spans="1:10" ht="12.6" x14ac:dyDescent="0.3">
      <c r="A10" s="9" t="s">
        <v>20</v>
      </c>
      <c r="B10" s="9" t="s">
        <v>22</v>
      </c>
      <c r="C10" s="9" t="s">
        <v>17</v>
      </c>
      <c r="D10" s="10">
        <v>0.4521</v>
      </c>
      <c r="E10" s="11">
        <v>1695.375</v>
      </c>
      <c r="F10" s="11">
        <v>2034.45</v>
      </c>
      <c r="G10" s="11">
        <v>3390.75</v>
      </c>
      <c r="H10" s="11">
        <v>4068.9</v>
      </c>
      <c r="J10" s="12"/>
    </row>
    <row r="11" spans="1:10" ht="12.6" x14ac:dyDescent="0.3">
      <c r="A11" s="9" t="s">
        <v>20</v>
      </c>
      <c r="B11" s="9" t="s">
        <v>23</v>
      </c>
      <c r="C11" s="9" t="s">
        <v>17</v>
      </c>
      <c r="D11" s="10">
        <v>0.44140000000000001</v>
      </c>
      <c r="E11" s="11">
        <v>1655.25</v>
      </c>
      <c r="F11" s="11">
        <v>1986.3000000000002</v>
      </c>
      <c r="G11" s="11">
        <v>3310.5</v>
      </c>
      <c r="H11" s="11">
        <v>3972.6000000000004</v>
      </c>
      <c r="J11" s="12"/>
    </row>
    <row r="12" spans="1:10" ht="12.6" x14ac:dyDescent="0.3">
      <c r="A12" s="9" t="s">
        <v>20</v>
      </c>
      <c r="B12" s="9" t="s">
        <v>24</v>
      </c>
      <c r="C12" s="9" t="s">
        <v>17</v>
      </c>
      <c r="D12" s="10">
        <v>0.48959999999999998</v>
      </c>
      <c r="E12" s="11">
        <v>1836</v>
      </c>
      <c r="F12" s="11">
        <v>2203.1999999999998</v>
      </c>
      <c r="G12" s="11">
        <v>3672</v>
      </c>
      <c r="H12" s="11">
        <v>4406.3999999999996</v>
      </c>
      <c r="J12" s="12"/>
    </row>
    <row r="13" spans="1:10" ht="12.6" x14ac:dyDescent="0.3">
      <c r="A13" s="9" t="s">
        <v>20</v>
      </c>
      <c r="B13" s="9" t="s">
        <v>25</v>
      </c>
      <c r="C13" s="9" t="s">
        <v>17</v>
      </c>
      <c r="D13" s="10">
        <v>0.53100000000000003</v>
      </c>
      <c r="E13" s="11">
        <v>1991.25</v>
      </c>
      <c r="F13" s="11">
        <v>2389.5</v>
      </c>
      <c r="G13" s="11">
        <v>3982.5</v>
      </c>
      <c r="H13" s="11">
        <v>4779</v>
      </c>
      <c r="J13" s="12"/>
    </row>
    <row r="14" spans="1:10" ht="12.6" x14ac:dyDescent="0.3">
      <c r="A14" s="9" t="s">
        <v>20</v>
      </c>
      <c r="B14" s="9" t="s">
        <v>26</v>
      </c>
      <c r="C14" s="9" t="s">
        <v>17</v>
      </c>
      <c r="D14" s="10">
        <v>0.56759999999999999</v>
      </c>
      <c r="E14" s="11">
        <v>2128.5</v>
      </c>
      <c r="F14" s="11">
        <v>2554.1999999999998</v>
      </c>
      <c r="G14" s="11">
        <v>4257</v>
      </c>
      <c r="H14" s="11">
        <v>5108.3999999999996</v>
      </c>
      <c r="J14" s="12"/>
    </row>
    <row r="15" spans="1:10" ht="12.6" x14ac:dyDescent="0.3">
      <c r="A15" s="9" t="s">
        <v>27</v>
      </c>
      <c r="B15" s="9" t="s">
        <v>28</v>
      </c>
      <c r="C15" s="9" t="s">
        <v>17</v>
      </c>
      <c r="D15" s="10">
        <v>0.46689999999999998</v>
      </c>
      <c r="E15" s="11">
        <v>1750.875</v>
      </c>
      <c r="F15" s="11">
        <v>2101.0500000000002</v>
      </c>
      <c r="G15" s="11">
        <v>3501.75</v>
      </c>
      <c r="H15" s="11">
        <v>4202.1000000000004</v>
      </c>
      <c r="J15" s="12"/>
    </row>
    <row r="16" spans="1:10" ht="12.6" x14ac:dyDescent="0.3">
      <c r="A16" s="9" t="s">
        <v>27</v>
      </c>
      <c r="B16" s="9" t="s">
        <v>29</v>
      </c>
      <c r="C16" s="9" t="s">
        <v>17</v>
      </c>
      <c r="D16" s="10">
        <v>0.4385</v>
      </c>
      <c r="E16" s="11">
        <v>1644.375</v>
      </c>
      <c r="F16" s="11">
        <v>1973.25</v>
      </c>
      <c r="G16" s="11">
        <v>3288.75</v>
      </c>
      <c r="H16" s="11">
        <v>3946.5</v>
      </c>
      <c r="J16" s="12"/>
    </row>
    <row r="17" spans="1:10" ht="12.6" x14ac:dyDescent="0.3">
      <c r="A17" s="9" t="s">
        <v>30</v>
      </c>
      <c r="B17" s="9" t="s">
        <v>31</v>
      </c>
      <c r="C17" s="9" t="s">
        <v>17</v>
      </c>
      <c r="D17" s="10">
        <v>0.45190000000000002</v>
      </c>
      <c r="E17" s="11">
        <v>1694.625</v>
      </c>
      <c r="F17" s="11">
        <v>2033.55</v>
      </c>
      <c r="G17" s="11">
        <v>3389.25</v>
      </c>
      <c r="H17" s="11">
        <v>4067.1</v>
      </c>
      <c r="J17" s="12"/>
    </row>
    <row r="18" spans="1:10" ht="12.6" x14ac:dyDescent="0.3">
      <c r="A18" s="9" t="s">
        <v>30</v>
      </c>
      <c r="B18" s="9" t="s">
        <v>32</v>
      </c>
      <c r="C18" s="9" t="s">
        <v>17</v>
      </c>
      <c r="D18" s="10">
        <v>0.4496</v>
      </c>
      <c r="E18" s="11">
        <v>1686</v>
      </c>
      <c r="F18" s="11">
        <v>2023.2</v>
      </c>
      <c r="G18" s="11">
        <v>3372</v>
      </c>
      <c r="H18" s="11">
        <v>4046.4</v>
      </c>
      <c r="J18" s="12"/>
    </row>
    <row r="19" spans="1:10" ht="12.6" x14ac:dyDescent="0.3">
      <c r="A19" s="9" t="s">
        <v>33</v>
      </c>
      <c r="B19" s="9" t="s">
        <v>34</v>
      </c>
      <c r="C19" s="9" t="s">
        <v>17</v>
      </c>
      <c r="D19" s="10">
        <v>0.37219999999999998</v>
      </c>
      <c r="E19" s="11">
        <v>1395.75</v>
      </c>
      <c r="F19" s="11">
        <v>1674.8999999999999</v>
      </c>
      <c r="G19" s="11">
        <v>2791.5</v>
      </c>
      <c r="H19" s="11">
        <v>3349.7999999999997</v>
      </c>
      <c r="J19" s="12"/>
    </row>
    <row r="20" spans="1:10" ht="12.6" x14ac:dyDescent="0.3">
      <c r="A20" s="9" t="s">
        <v>35</v>
      </c>
      <c r="B20" s="9" t="s">
        <v>36</v>
      </c>
      <c r="C20" s="9" t="s">
        <v>37</v>
      </c>
      <c r="D20" s="10">
        <v>0.47039999999999998</v>
      </c>
      <c r="E20" s="11">
        <v>1764</v>
      </c>
      <c r="F20" s="11">
        <v>2116.7999999999997</v>
      </c>
      <c r="G20" s="11">
        <v>3528</v>
      </c>
      <c r="H20" s="11">
        <v>4233.5999999999995</v>
      </c>
      <c r="J20" s="12"/>
    </row>
    <row r="21" spans="1:10" ht="12.6" x14ac:dyDescent="0.3">
      <c r="A21" s="9" t="s">
        <v>38</v>
      </c>
      <c r="B21" s="9" t="s">
        <v>39</v>
      </c>
      <c r="C21" s="9" t="s">
        <v>17</v>
      </c>
      <c r="D21" s="10">
        <v>0.40060000000000001</v>
      </c>
      <c r="E21" s="11">
        <v>1502.25</v>
      </c>
      <c r="F21" s="11">
        <v>1802.6999999999998</v>
      </c>
      <c r="G21" s="11">
        <v>3004.5</v>
      </c>
      <c r="H21" s="11">
        <v>3605.3999999999996</v>
      </c>
      <c r="J21" s="12"/>
    </row>
    <row r="22" spans="1:10" ht="12.6" x14ac:dyDescent="0.3">
      <c r="A22" s="9" t="s">
        <v>40</v>
      </c>
      <c r="B22" s="9" t="s">
        <v>41</v>
      </c>
      <c r="C22" s="9" t="s">
        <v>17</v>
      </c>
      <c r="D22" s="10">
        <v>0.36309999999999998</v>
      </c>
      <c r="E22" s="11">
        <v>1361.625</v>
      </c>
      <c r="F22" s="11">
        <v>1633.9499999999998</v>
      </c>
      <c r="G22" s="11">
        <v>2723.25</v>
      </c>
      <c r="H22" s="11">
        <v>3267.8999999999996</v>
      </c>
      <c r="J22" s="12"/>
    </row>
    <row r="23" spans="1:10" ht="12.6" x14ac:dyDescent="0.3">
      <c r="A23" s="9" t="s">
        <v>40</v>
      </c>
      <c r="B23" s="9" t="s">
        <v>42</v>
      </c>
      <c r="C23" s="9" t="s">
        <v>17</v>
      </c>
      <c r="D23" s="10">
        <v>0.4098</v>
      </c>
      <c r="E23" s="11">
        <v>1536.75</v>
      </c>
      <c r="F23" s="11">
        <v>1844.1</v>
      </c>
      <c r="G23" s="11">
        <v>3073.5</v>
      </c>
      <c r="H23" s="11">
        <v>3688.2</v>
      </c>
      <c r="J23" s="12"/>
    </row>
    <row r="24" spans="1:10" ht="12.6" x14ac:dyDescent="0.3">
      <c r="A24" s="9" t="s">
        <v>40</v>
      </c>
      <c r="B24" s="9" t="s">
        <v>43</v>
      </c>
      <c r="C24" s="9" t="s">
        <v>17</v>
      </c>
      <c r="D24" s="10">
        <v>0.5474</v>
      </c>
      <c r="E24" s="11">
        <v>2052.75</v>
      </c>
      <c r="F24" s="11">
        <v>2463.3000000000002</v>
      </c>
      <c r="G24" s="11">
        <v>4105.5</v>
      </c>
      <c r="H24" s="11">
        <v>4926.6000000000004</v>
      </c>
      <c r="J24" s="12"/>
    </row>
    <row r="25" spans="1:10" ht="12.6" x14ac:dyDescent="0.3">
      <c r="A25" s="9" t="s">
        <v>40</v>
      </c>
      <c r="B25" s="9" t="s">
        <v>44</v>
      </c>
      <c r="C25" s="9" t="s">
        <v>17</v>
      </c>
      <c r="D25" s="10">
        <v>0.45650000000000002</v>
      </c>
      <c r="E25" s="11">
        <v>1711.875</v>
      </c>
      <c r="F25" s="11">
        <v>2054.25</v>
      </c>
      <c r="G25" s="11">
        <v>3423.75</v>
      </c>
      <c r="H25" s="11">
        <v>4108.5</v>
      </c>
      <c r="J25" s="12"/>
    </row>
    <row r="26" spans="1:10" ht="12.6" x14ac:dyDescent="0.3">
      <c r="A26" s="9" t="s">
        <v>40</v>
      </c>
      <c r="B26" s="9" t="s">
        <v>45</v>
      </c>
      <c r="C26" s="9" t="s">
        <v>46</v>
      </c>
      <c r="D26" s="10">
        <v>0.4194</v>
      </c>
      <c r="E26" s="11">
        <v>1572.75</v>
      </c>
      <c r="F26" s="11">
        <v>1887.2999999999997</v>
      </c>
      <c r="G26" s="11">
        <v>3145.5</v>
      </c>
      <c r="H26" s="11">
        <v>3774.5999999999995</v>
      </c>
      <c r="J26" s="12"/>
    </row>
    <row r="27" spans="1:10" ht="12.6" x14ac:dyDescent="0.3">
      <c r="A27" s="9" t="s">
        <v>40</v>
      </c>
      <c r="B27" s="9" t="s">
        <v>47</v>
      </c>
      <c r="C27" s="9" t="s">
        <v>17</v>
      </c>
      <c r="D27" s="10">
        <v>0.46579999999999999</v>
      </c>
      <c r="E27" s="11">
        <v>1746.75</v>
      </c>
      <c r="F27" s="11">
        <v>2096.1</v>
      </c>
      <c r="G27" s="11">
        <v>3493.5</v>
      </c>
      <c r="H27" s="11">
        <v>4192.2</v>
      </c>
      <c r="J27" s="12"/>
    </row>
    <row r="28" spans="1:10" ht="12.6" x14ac:dyDescent="0.3">
      <c r="A28" s="9" t="s">
        <v>48</v>
      </c>
      <c r="B28" s="9" t="s">
        <v>49</v>
      </c>
      <c r="C28" s="9" t="s">
        <v>17</v>
      </c>
      <c r="D28" s="10">
        <v>0.41820000000000002</v>
      </c>
      <c r="E28" s="11">
        <v>1568.25</v>
      </c>
      <c r="F28" s="11">
        <v>1881.8999999999999</v>
      </c>
      <c r="G28" s="11">
        <v>3136.5</v>
      </c>
      <c r="H28" s="11">
        <v>3763.7999999999997</v>
      </c>
      <c r="J28" s="12"/>
    </row>
    <row r="29" spans="1:10" ht="12.6" x14ac:dyDescent="0.3">
      <c r="A29" s="9" t="s">
        <v>50</v>
      </c>
      <c r="B29" s="9" t="s">
        <v>51</v>
      </c>
      <c r="C29" s="9" t="s">
        <v>17</v>
      </c>
      <c r="D29" s="10">
        <v>0.37830000000000003</v>
      </c>
      <c r="E29" s="11">
        <v>1418.625</v>
      </c>
      <c r="F29" s="11">
        <v>1702.3500000000001</v>
      </c>
      <c r="G29" s="11">
        <v>2837.25</v>
      </c>
      <c r="H29" s="11">
        <v>3404.7000000000003</v>
      </c>
      <c r="J29" s="12"/>
    </row>
    <row r="30" spans="1:10" x14ac:dyDescent="0.2">
      <c r="A30" s="9" t="s">
        <v>52</v>
      </c>
      <c r="B30" s="9" t="s">
        <v>53</v>
      </c>
      <c r="C30" s="9" t="s">
        <v>17</v>
      </c>
      <c r="D30" s="10">
        <v>0.39739999999999998</v>
      </c>
      <c r="E30" s="11">
        <v>1490.25</v>
      </c>
      <c r="F30" s="11">
        <v>1788.3</v>
      </c>
      <c r="G30" s="11">
        <v>2980.5</v>
      </c>
      <c r="H30" s="11">
        <v>3576.6</v>
      </c>
    </row>
    <row r="31" spans="1:10" x14ac:dyDescent="0.2">
      <c r="A31" s="9" t="s">
        <v>54</v>
      </c>
      <c r="B31" s="9" t="s">
        <v>55</v>
      </c>
      <c r="C31" s="9" t="s">
        <v>17</v>
      </c>
      <c r="D31" s="10">
        <v>0.42130000000000001</v>
      </c>
      <c r="E31" s="11">
        <v>1579.875</v>
      </c>
      <c r="F31" s="11">
        <v>1895.8500000000001</v>
      </c>
      <c r="G31" s="11">
        <v>3159.75</v>
      </c>
      <c r="H31" s="11">
        <v>3791.7000000000003</v>
      </c>
    </row>
    <row r="32" spans="1:10" x14ac:dyDescent="0.2">
      <c r="A32" s="9" t="s">
        <v>56</v>
      </c>
      <c r="B32" s="8" t="s">
        <v>57</v>
      </c>
      <c r="C32" s="9" t="s">
        <v>17</v>
      </c>
      <c r="D32" s="10">
        <v>0.4143</v>
      </c>
      <c r="E32" s="11">
        <v>1553.625</v>
      </c>
      <c r="F32" s="11">
        <v>1864.35</v>
      </c>
      <c r="G32" s="11">
        <v>3107.25</v>
      </c>
      <c r="H32" s="11">
        <v>3728.7</v>
      </c>
    </row>
    <row r="33" spans="1:8" x14ac:dyDescent="0.2">
      <c r="A33" s="9" t="s">
        <v>56</v>
      </c>
      <c r="B33" s="9" t="s">
        <v>58</v>
      </c>
      <c r="C33" s="9" t="s">
        <v>17</v>
      </c>
      <c r="D33" s="10">
        <v>0.39979999999999999</v>
      </c>
      <c r="E33" s="11">
        <v>1499.25</v>
      </c>
      <c r="F33" s="11">
        <v>1799.1</v>
      </c>
      <c r="G33" s="11">
        <v>2998.5</v>
      </c>
      <c r="H33" s="11">
        <v>3598.2</v>
      </c>
    </row>
    <row r="34" spans="1:8" ht="13.8" x14ac:dyDescent="0.25">
      <c r="A34" s="5" t="s">
        <v>59</v>
      </c>
      <c r="E34" s="14"/>
      <c r="F34" s="14"/>
      <c r="G34" s="14"/>
      <c r="H34" s="14"/>
    </row>
    <row r="35" spans="1:8" x14ac:dyDescent="0.2">
      <c r="A35" s="9" t="s">
        <v>60</v>
      </c>
      <c r="B35" s="9" t="s">
        <v>61</v>
      </c>
      <c r="C35" s="9" t="s">
        <v>62</v>
      </c>
      <c r="D35" s="10">
        <v>0.59530000000000005</v>
      </c>
      <c r="E35" s="11">
        <f>$D35*0.25*15000</f>
        <v>2232.375</v>
      </c>
      <c r="F35" s="11">
        <f>$D35*0.3*15000</f>
        <v>2678.85</v>
      </c>
      <c r="G35" s="11">
        <f>$D35*0.5*15000</f>
        <v>4464.75</v>
      </c>
      <c r="H35" s="11">
        <f>$D35*0.6*15000</f>
        <v>5357.7</v>
      </c>
    </row>
    <row r="36" spans="1:8" x14ac:dyDescent="0.2">
      <c r="A36" s="9" t="s">
        <v>60</v>
      </c>
      <c r="B36" s="9" t="s">
        <v>63</v>
      </c>
      <c r="C36" s="9" t="s">
        <v>64</v>
      </c>
      <c r="D36" s="10">
        <v>0.71040000000000003</v>
      </c>
      <c r="E36" s="11">
        <v>2664</v>
      </c>
      <c r="F36" s="11">
        <v>3196.8</v>
      </c>
      <c r="G36" s="11">
        <v>5328</v>
      </c>
      <c r="H36" s="11">
        <v>6393.6</v>
      </c>
    </row>
    <row r="37" spans="1:8" x14ac:dyDescent="0.2">
      <c r="A37" s="9" t="s">
        <v>60</v>
      </c>
      <c r="B37" s="9" t="s">
        <v>65</v>
      </c>
      <c r="C37" s="9" t="s">
        <v>66</v>
      </c>
      <c r="D37" s="10">
        <v>0.75349999999999995</v>
      </c>
      <c r="E37" s="11">
        <v>2825.625</v>
      </c>
      <c r="F37" s="11">
        <v>3390.7499999999995</v>
      </c>
      <c r="G37" s="11">
        <v>5651.25</v>
      </c>
      <c r="H37" s="11">
        <v>6781.4999999999991</v>
      </c>
    </row>
    <row r="38" spans="1:8" x14ac:dyDescent="0.2">
      <c r="A38" s="9" t="s">
        <v>67</v>
      </c>
      <c r="B38" s="9" t="s">
        <v>68</v>
      </c>
      <c r="C38" s="9" t="s">
        <v>69</v>
      </c>
      <c r="D38" s="10">
        <v>0.40899999999999997</v>
      </c>
      <c r="E38" s="11">
        <v>1533.75</v>
      </c>
      <c r="F38" s="11">
        <v>1840.4999999999998</v>
      </c>
      <c r="G38" s="11">
        <v>3067.5</v>
      </c>
      <c r="H38" s="11">
        <v>3680.9999999999995</v>
      </c>
    </row>
    <row r="39" spans="1:8" x14ac:dyDescent="0.2">
      <c r="A39" s="9" t="s">
        <v>67</v>
      </c>
      <c r="B39" s="9" t="s">
        <v>70</v>
      </c>
      <c r="C39" s="9" t="s">
        <v>69</v>
      </c>
      <c r="D39" s="10">
        <v>0.43340000000000001</v>
      </c>
      <c r="E39" s="11">
        <v>1625.25</v>
      </c>
      <c r="F39" s="11">
        <v>1950.3</v>
      </c>
      <c r="G39" s="11">
        <v>3250.5</v>
      </c>
      <c r="H39" s="11">
        <v>3900.6</v>
      </c>
    </row>
    <row r="40" spans="1:8" x14ac:dyDescent="0.2">
      <c r="A40" s="9" t="s">
        <v>71</v>
      </c>
      <c r="B40" s="9" t="s">
        <v>72</v>
      </c>
      <c r="C40" s="9" t="s">
        <v>69</v>
      </c>
      <c r="D40" s="10">
        <v>0.43440000000000001</v>
      </c>
      <c r="E40" s="11">
        <v>1629</v>
      </c>
      <c r="F40" s="11">
        <v>1954.8</v>
      </c>
      <c r="G40" s="11">
        <v>3258</v>
      </c>
      <c r="H40" s="11">
        <v>3909.6</v>
      </c>
    </row>
    <row r="41" spans="1:8" x14ac:dyDescent="0.2">
      <c r="A41" s="9" t="s">
        <v>71</v>
      </c>
      <c r="B41" s="9" t="s">
        <v>73</v>
      </c>
      <c r="C41" s="9" t="s">
        <v>62</v>
      </c>
      <c r="D41" s="10">
        <v>0.54049999999999998</v>
      </c>
      <c r="E41" s="11">
        <v>2026.875</v>
      </c>
      <c r="F41" s="11">
        <v>2432.25</v>
      </c>
      <c r="G41" s="11">
        <v>4053.75</v>
      </c>
      <c r="H41" s="11">
        <v>4864.5</v>
      </c>
    </row>
    <row r="42" spans="1:8" x14ac:dyDescent="0.2">
      <c r="A42" s="9" t="s">
        <v>71</v>
      </c>
      <c r="B42" s="9" t="s">
        <v>74</v>
      </c>
      <c r="C42" s="9" t="s">
        <v>75</v>
      </c>
      <c r="D42" s="10">
        <v>0.45850000000000002</v>
      </c>
      <c r="E42" s="11">
        <v>1719.375</v>
      </c>
      <c r="F42" s="11">
        <v>2063.25</v>
      </c>
      <c r="G42" s="11">
        <v>3438.75</v>
      </c>
      <c r="H42" s="11">
        <v>4126.5</v>
      </c>
    </row>
    <row r="43" spans="1:8" x14ac:dyDescent="0.2">
      <c r="A43" s="9" t="s">
        <v>76</v>
      </c>
      <c r="B43" s="9" t="s">
        <v>77</v>
      </c>
      <c r="C43" s="9" t="s">
        <v>78</v>
      </c>
      <c r="D43" s="10">
        <v>0.5696</v>
      </c>
      <c r="E43" s="11">
        <v>2136</v>
      </c>
      <c r="F43" s="11">
        <v>2563.2000000000003</v>
      </c>
      <c r="G43" s="11">
        <v>4272</v>
      </c>
      <c r="H43" s="11">
        <v>5126.4000000000005</v>
      </c>
    </row>
    <row r="44" spans="1:8" x14ac:dyDescent="0.2">
      <c r="A44" s="9" t="s">
        <v>76</v>
      </c>
      <c r="B44" s="9" t="s">
        <v>79</v>
      </c>
      <c r="C44" s="9" t="s">
        <v>78</v>
      </c>
      <c r="D44" s="10">
        <v>0.55610000000000004</v>
      </c>
      <c r="E44" s="11">
        <v>2085.375</v>
      </c>
      <c r="F44" s="11">
        <v>2502.4500000000003</v>
      </c>
      <c r="G44" s="11">
        <v>4170.75</v>
      </c>
      <c r="H44" s="11">
        <v>5004.9000000000005</v>
      </c>
    </row>
    <row r="45" spans="1:8" x14ac:dyDescent="0.2">
      <c r="A45" s="9" t="s">
        <v>76</v>
      </c>
      <c r="B45" s="9" t="s">
        <v>80</v>
      </c>
      <c r="C45" s="9" t="s">
        <v>69</v>
      </c>
      <c r="D45" s="10">
        <v>0.44950000000000001</v>
      </c>
      <c r="E45" s="11">
        <v>1685.625</v>
      </c>
      <c r="F45" s="11">
        <v>2022.75</v>
      </c>
      <c r="G45" s="11">
        <v>3371.25</v>
      </c>
      <c r="H45" s="11">
        <v>4045.5</v>
      </c>
    </row>
  </sheetData>
  <printOptions horizontalCentered="1"/>
  <pageMargins left="0.39370078740157483" right="0.39370078740157483" top="0.98425196850393704" bottom="0.78740157480314965" header="0.59055118110236227" footer="0.51181102362204722"/>
  <pageSetup paperSize="9" scale="80" firstPageNumber="0" pageOrder="overThenDown" orientation="portrait" r:id="rId1"/>
  <headerFooter>
    <oddHeader>&amp;C&amp;"Euphemia,Normale"&amp;12FRINGE BENEFIT 2024
AUTOVEICOLI A BENZINA-GPL E BENZINA-METANO IN PRODUZIONE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Gpl Metano IN</vt:lpstr>
      <vt:lpstr>'Gpl Metano IN'!Area_stampa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2023-12-11T14:18:22Z</dcterms:created>
  <dcterms:modified xsi:type="dcterms:W3CDTF">2023-12-11T14:22:37Z</dcterms:modified>
</cp:coreProperties>
</file>