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FB 2024\"/>
    </mc:Choice>
  </mc:AlternateContent>
  <xr:revisionPtr revIDLastSave="0" documentId="8_{0456F968-EF05-4ABB-A221-2F391B2E8B35}" xr6:coauthVersionLast="47" xr6:coauthVersionMax="47" xr10:uidLastSave="{00000000-0000-0000-0000-000000000000}"/>
  <bookViews>
    <workbookView xWindow="-108" yWindow="-108" windowWidth="23256" windowHeight="12576" xr2:uid="{C15C902E-F28A-4B7A-B123-79774275158B}"/>
  </bookViews>
  <sheets>
    <sheet name="Gasolio IN" sheetId="1" r:id="rId1"/>
  </sheets>
  <definedNames>
    <definedName name="_xlnm.Print_Area" localSheetId="0">'Gasolio IN'!$A$1:$H$163</definedName>
    <definedName name="_xlnm.Print_Titles" localSheetId="0">'Gasolio IN'!$1:$1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G2" i="1"/>
  <c r="F2" i="1"/>
  <c r="E2" i="1"/>
</calcChain>
</file>

<file path=xl/sharedStrings.xml><?xml version="1.0" encoding="utf-8"?>
<sst xmlns="http://schemas.openxmlformats.org/spreadsheetml/2006/main" count="494" uniqueCount="225">
  <si>
    <t>MARCA</t>
  </si>
  <si>
    <t>MODELLO</t>
  </si>
  <si>
    <t>SERIE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</si>
  <si>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</si>
  <si>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</si>
  <si>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</si>
  <si>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</si>
  <si>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</si>
  <si>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ALFA ROMEO</t>
  </si>
  <si>
    <t>GIULIA 2.2 TD</t>
  </si>
  <si>
    <t>160CV</t>
  </si>
  <si>
    <t>GIULIA 2.2 TD AT8</t>
  </si>
  <si>
    <t>210CV AWD</t>
  </si>
  <si>
    <t>STELVIO 2.2 TD</t>
  </si>
  <si>
    <t>STELVIO 2.2 TD AT8 Q4 VELOCE</t>
  </si>
  <si>
    <t>210CV</t>
  </si>
  <si>
    <t>TONALE 1.6D</t>
  </si>
  <si>
    <t>130CV</t>
  </si>
  <si>
    <t>AUDI</t>
  </si>
  <si>
    <t>A3 2020 SEDAN 30 TDI</t>
  </si>
  <si>
    <t>2.0 116CV</t>
  </si>
  <si>
    <t>A3 2020 SEDAN 30 TDI S-TRONIC</t>
  </si>
  <si>
    <t>A3 2020 SEDAN 35 TDI</t>
  </si>
  <si>
    <t>2.0 150CV</t>
  </si>
  <si>
    <t>A3 2020 SEDAN 35 TDI S-TRONIC</t>
  </si>
  <si>
    <t>A3 2020 SEDAN 40 TDI QUATTRO S-TRONIC</t>
  </si>
  <si>
    <t>2.0 200CV</t>
  </si>
  <si>
    <t>A3 2020 SPB 30 TDI 2.0</t>
  </si>
  <si>
    <t>116CV</t>
  </si>
  <si>
    <t>A3 2020 SPB 30 TDI S-TRONIC</t>
  </si>
  <si>
    <t>A3 2020 SPB 35 TDI 2.0</t>
  </si>
  <si>
    <t>150CV</t>
  </si>
  <si>
    <t>A3 2020 SPB 35 TDI 2.0 S-TRONIC</t>
  </si>
  <si>
    <t>A3 2020 SPB 40 TDI 2.0 QUATTRO S-TRONIC</t>
  </si>
  <si>
    <t>200CV</t>
  </si>
  <si>
    <t>Q2 30 2.0 TDI</t>
  </si>
  <si>
    <t>Q2 35 2.0 TDI QUATTRO S-TRONIC</t>
  </si>
  <si>
    <t>Q2 35 2.0 TDI S-TRONIC</t>
  </si>
  <si>
    <t>Q3 35 2.0 TDI</t>
  </si>
  <si>
    <t>Q3 35 2.0 TDI QUATTRO S-TRONIC</t>
  </si>
  <si>
    <t>Q3 35 2.0 TDI S-TRONIC</t>
  </si>
  <si>
    <t>Q3 40 2.0 TDI QUATTRO S-TRONIC</t>
  </si>
  <si>
    <t>190CV</t>
  </si>
  <si>
    <t>BMW</t>
  </si>
  <si>
    <t>116D 2019</t>
  </si>
  <si>
    <t>1.5 116CV</t>
  </si>
  <si>
    <t>118D 2019</t>
  </si>
  <si>
    <t>120D 2019</t>
  </si>
  <si>
    <t>2.0 190CV</t>
  </si>
  <si>
    <t>120D XDRIVE 2019</t>
  </si>
  <si>
    <t>216D 1.5 116CV</t>
  </si>
  <si>
    <t>GRAN COUPÉ</t>
  </si>
  <si>
    <t>GRAN TOURER</t>
  </si>
  <si>
    <t>218D 2.0 150CV</t>
  </si>
  <si>
    <t>218D 2022 2.0 150CV</t>
  </si>
  <si>
    <t>ACTIVE TOURER</t>
  </si>
  <si>
    <t>218D XDRIVE 2.0 150CV</t>
  </si>
  <si>
    <t>220D 2.0 190CV</t>
  </si>
  <si>
    <t>220D XDRIVE 2.0 190CV</t>
  </si>
  <si>
    <t>X1 2022 SDRIVE 18D 2.0</t>
  </si>
  <si>
    <t>X2 SDRIVE 16D 1.5</t>
  </si>
  <si>
    <t>X2 SDRIVE 18D 2.0</t>
  </si>
  <si>
    <t>X2 SDRIVE 20D 2.0</t>
  </si>
  <si>
    <t>X2 XDRIVE 18D 2.0</t>
  </si>
  <si>
    <t>X2 XDRIVE 20D 2.0</t>
  </si>
  <si>
    <t>X5 XDRIVE 25D 2.0</t>
  </si>
  <si>
    <t>231CV</t>
  </si>
  <si>
    <t>CADILLAC</t>
  </si>
  <si>
    <t>ESCALADE 2022 3.0L TD AWD</t>
  </si>
  <si>
    <t>280CV</t>
  </si>
  <si>
    <t>XT4 350TD 2.0</t>
  </si>
  <si>
    <t>174CV</t>
  </si>
  <si>
    <t>CITROEN</t>
  </si>
  <si>
    <t>BERLINGO MULTISPACE</t>
  </si>
  <si>
    <t>1.5 BLUEHDI 130 CV</t>
  </si>
  <si>
    <t>C3 AIRCROSS 1.5 BLUEHDI</t>
  </si>
  <si>
    <t>110CV</t>
  </si>
  <si>
    <t>C3 III 1.5 BLUEHDI</t>
  </si>
  <si>
    <t>102CV</t>
  </si>
  <si>
    <t>C4 2020 1.5 BLUEHDI AUT</t>
  </si>
  <si>
    <t>C4-X 1.5 BLUEHDI</t>
  </si>
  <si>
    <t>C5 AIRCROSS 1.5 BLUEHDI</t>
  </si>
  <si>
    <t>JUMPY SPACETOURER</t>
  </si>
  <si>
    <t>1.5 BLUEHDI 120 CV</t>
  </si>
  <si>
    <t>CUPRA</t>
  </si>
  <si>
    <t>FORMENTOR 2.0 TDI</t>
  </si>
  <si>
    <t>FORMENTOR 2.0 TDI 4DRIVE</t>
  </si>
  <si>
    <t>LEON 2.0 TDI</t>
  </si>
  <si>
    <t>LEON SPORTSTOURER 2.0 TDI</t>
  </si>
  <si>
    <t>DACIA</t>
  </si>
  <si>
    <t>DUSTER 1.5 BLUEDCI</t>
  </si>
  <si>
    <t>115CV</t>
  </si>
  <si>
    <t>DUSTER 1.5 BLUEDCI 115CV</t>
  </si>
  <si>
    <t>4X4</t>
  </si>
  <si>
    <t>DS</t>
  </si>
  <si>
    <t>DS3 2022 BLUEHDI 1.5 AUT</t>
  </si>
  <si>
    <t>DS4 2021 1.5 BLUEHDI</t>
  </si>
  <si>
    <t>DS7 2022 1.5 BLUEHDI</t>
  </si>
  <si>
    <t>FIAT</t>
  </si>
  <si>
    <t>500X 1.3 MULTIJET</t>
  </si>
  <si>
    <t>95CV</t>
  </si>
  <si>
    <t>TIPO 1.6 MTJ 130CV</t>
  </si>
  <si>
    <t>5 PORTE</t>
  </si>
  <si>
    <t>TIPO STATION 1.6 MTJ 130CV</t>
  </si>
  <si>
    <t>SW</t>
  </si>
  <si>
    <t>FORD</t>
  </si>
  <si>
    <t>FOCUS IV 1.5 ECOBLUE</t>
  </si>
  <si>
    <t>115CV AUT</t>
  </si>
  <si>
    <t>KUGA 2022 2.0 ECOBLUE 1.5 2WD</t>
  </si>
  <si>
    <t>120CV</t>
  </si>
  <si>
    <t>KUGA 2022 2.0 ECOBLUE 1.5 4WD</t>
  </si>
  <si>
    <t>TOURNEO CUSTOM</t>
  </si>
  <si>
    <t>1.5 TCDI 120 CV</t>
  </si>
  <si>
    <t>2.0 TDCI 185CV</t>
  </si>
  <si>
    <t>HYUNDAI</t>
  </si>
  <si>
    <t>STARIA 2.2 AT 177CV</t>
  </si>
  <si>
    <t>7 POSTI</t>
  </si>
  <si>
    <t>9 POSTI</t>
  </si>
  <si>
    <t>JEEP</t>
  </si>
  <si>
    <t>COMPASS 1.6 MTJ 130CV</t>
  </si>
  <si>
    <t>2WD</t>
  </si>
  <si>
    <t>RENEGADE 1.6 MTJ</t>
  </si>
  <si>
    <t>LAND ROVER</t>
  </si>
  <si>
    <t>RANGE ROVER EVOQUE 2.0D I4</t>
  </si>
  <si>
    <t>163CV</t>
  </si>
  <si>
    <t>MAZDA</t>
  </si>
  <si>
    <t>CX-5 2.2L SKYACTIV-D</t>
  </si>
  <si>
    <t>CX-5 2.2L SKYACTIV-D 2WD</t>
  </si>
  <si>
    <t>184CV AWD</t>
  </si>
  <si>
    <t>MERCEDES</t>
  </si>
  <si>
    <t>A180D AUT 2023 2.0</t>
  </si>
  <si>
    <t>A200D AUT 2023 2.0</t>
  </si>
  <si>
    <t>A220D AUT 2023 2.0</t>
  </si>
  <si>
    <t>B180D AUT 2023 2.0</t>
  </si>
  <si>
    <t>B200D AUT 2023 2.0</t>
  </si>
  <si>
    <t>CLA 180D AUT 2.0</t>
  </si>
  <si>
    <t>CLA 200D AUT 2.0</t>
  </si>
  <si>
    <t>CLA 220D AUT 2.0</t>
  </si>
  <si>
    <t>CLS 400D 3.0 4MATIC</t>
  </si>
  <si>
    <t>330CV</t>
  </si>
  <si>
    <t>E 200D 1.6 160CV</t>
  </si>
  <si>
    <t>BERLINA</t>
  </si>
  <si>
    <t>G 400D SW 3.0</t>
  </si>
  <si>
    <t>GLA 180D AUT 2.0</t>
  </si>
  <si>
    <t>GLA 200D AUT 2.0</t>
  </si>
  <si>
    <t>GLA 200D AUT 4MATIC 2.0</t>
  </si>
  <si>
    <t>GLA 220D AUT 4MATIC 2.0</t>
  </si>
  <si>
    <t>VITO TOURER 2.0D</t>
  </si>
  <si>
    <t>136CV</t>
  </si>
  <si>
    <t>MINI</t>
  </si>
  <si>
    <t>MINI COOPER CLUBMAN 2.0 D</t>
  </si>
  <si>
    <t>MINI COOPER D COUNTRYMAN 2.0</t>
  </si>
  <si>
    <t>MINI COOPER D COUNTRYMAN ALL4 2.0</t>
  </si>
  <si>
    <t>150CV 4X4</t>
  </si>
  <si>
    <t>MINI COOPER SD COUNTRYMAN AUT 2.0</t>
  </si>
  <si>
    <t>MINI COOPER SD COUNTRYMAN AUT ALL4</t>
  </si>
  <si>
    <t>190CV 4X4</t>
  </si>
  <si>
    <t>OPEL</t>
  </si>
  <si>
    <t>ASTRA 2022 1.5 TURBO D</t>
  </si>
  <si>
    <t>COMBO LIFE</t>
  </si>
  <si>
    <t>1.5 CDTI 130CV</t>
  </si>
  <si>
    <t>CORSA 2019 1.5 D</t>
  </si>
  <si>
    <t>CROSSLAND X 1.5D</t>
  </si>
  <si>
    <t>GRANDLAND X 1.5 D</t>
  </si>
  <si>
    <t>MOKKA 2020 1.5D</t>
  </si>
  <si>
    <t>PEUGEOT</t>
  </si>
  <si>
    <t>2008 2020 1.5 BLUEHDI 130</t>
  </si>
  <si>
    <t>130CV AUT</t>
  </si>
  <si>
    <t>3008 1.5 BLUEHDI S&amp;S</t>
  </si>
  <si>
    <t>131CV</t>
  </si>
  <si>
    <t>308 2021 1.5 BLUEHDI</t>
  </si>
  <si>
    <t>5008 1.5 BLUEHDI</t>
  </si>
  <si>
    <t>508 BLUEHDI 1.5</t>
  </si>
  <si>
    <t>508 STATION 1.5 BLUEHDI S&amp;S</t>
  </si>
  <si>
    <t>RENAULT</t>
  </si>
  <si>
    <t>CLIO 1.5</t>
  </si>
  <si>
    <t>101CV</t>
  </si>
  <si>
    <t>KANGOO 2021 1.5 BLUE DCI</t>
  </si>
  <si>
    <t>MEGANE SPORTER 2020 1.5 BLUEDCI</t>
  </si>
  <si>
    <t>SEAT</t>
  </si>
  <si>
    <t>ATECA 2.0 TDI</t>
  </si>
  <si>
    <t>ATECA 2.0 TDI 2X4</t>
  </si>
  <si>
    <t>ATECA 2.0 TDI 4X4</t>
  </si>
  <si>
    <t>LEON 2020 2.0 TDI</t>
  </si>
  <si>
    <t>LEON 2020 2.0 TDI DSG</t>
  </si>
  <si>
    <t>LEON SPORTSTOURER 2020 2.0 TDI DSG</t>
  </si>
  <si>
    <t>150CV SW</t>
  </si>
  <si>
    <t>LEON SPORTSTOURER 2020 2.0 TDI FR</t>
  </si>
  <si>
    <t>115CV SW</t>
  </si>
  <si>
    <t>TARRACO 2019</t>
  </si>
  <si>
    <t>2.0 TDI 150CV</t>
  </si>
  <si>
    <t>SKODA</t>
  </si>
  <si>
    <t>KAROQ 2020 2.0 TDI</t>
  </si>
  <si>
    <t>KAROQ 2020 2.0 TDI 4X4</t>
  </si>
  <si>
    <t>KODIAQ 2.0 TDI 150CV</t>
  </si>
  <si>
    <t>2X4</t>
  </si>
  <si>
    <t>KODIAQ 2.0 TDI 200CV</t>
  </si>
  <si>
    <t>4WD</t>
  </si>
  <si>
    <t>OCTAVIA 2020 2.0 TDI</t>
  </si>
  <si>
    <t>OCTAVIA WAGON 2020 2.0 RS TDI 4X4</t>
  </si>
  <si>
    <t>OCTAVIA WAGON 2020 2.0 TDI</t>
  </si>
  <si>
    <t>OCTAVIA WAGON 2020 2.0 TDI 4X4</t>
  </si>
  <si>
    <t>SUPERB 2.0 TDI EVO</t>
  </si>
  <si>
    <t>200CV 2X4</t>
  </si>
  <si>
    <t>200CV 4X4</t>
  </si>
  <si>
    <t>SUPERB 2.0 TDI SCR</t>
  </si>
  <si>
    <t>SUPERB WAGON 2.0 TDI DSG</t>
  </si>
  <si>
    <t>SUPERB WAGON 2.0 TDI EVO</t>
  </si>
  <si>
    <t>VOLKSWAGEN</t>
  </si>
  <si>
    <t>AMAROK  3.0</t>
  </si>
  <si>
    <t>204CV</t>
  </si>
  <si>
    <t>CADDY 2.0 TDI</t>
  </si>
  <si>
    <t>122CV</t>
  </si>
  <si>
    <t>GOLF VARIANT VIII 2020 2.0 TDI</t>
  </si>
  <si>
    <t>GOLF VIII 2020 2.0 TDI</t>
  </si>
  <si>
    <t>MULTIVAN 2.0</t>
  </si>
  <si>
    <t>PASSAT VARIANT 2019 2.0 TDI</t>
  </si>
  <si>
    <t>TIGUAN 2.0 TDI</t>
  </si>
  <si>
    <t>TIGUAN 2.0 TDI 150CV</t>
  </si>
  <si>
    <t>TIGUAN ALLSPACE 2.0 TDI</t>
  </si>
  <si>
    <t>TOURAN 2.0 TDI</t>
  </si>
  <si>
    <t>150CV 2WD</t>
  </si>
  <si>
    <t>T-ROC 2.0 TDI</t>
  </si>
  <si>
    <t>T-ROC 2.0 TDI 4MOTION</t>
  </si>
  <si>
    <t>T-ROC 2.0 TDI BLUEMOTION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</si>
</sst>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0"/>
      <name val="Arial"/>
      <family val="2"/>
    </font>
    <font>
      <b/>
      <sz val="9"/>
      <name val="Arial Nova Light"/>
      <family val="2"/>
    </font>
    <font>
      <sz val="11"/>
      <color rgb="FF000000"/>
      <name val="Calibri"/>
      <family val="2"/>
      <charset val="1"/>
    </font>
    <font>
      <sz val="9"/>
      <color rgb="FF000000"/>
      <name val="Arial Nova Light"/>
      <family val="2"/>
    </font>
    <font>
      <sz val="9"/>
      <name val="Arial Nova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2" borderId="0" xfId="1" applyFont="1" applyFill="1"/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164" fontId="4" fillId="2" borderId="0" xfId="0" applyNumberFormat="1" applyFont="1" applyFill="1" applyAlignment="1">
      <alignment horizontal="center"/>
    </xf>
    <xf numFmtId="0" fontId="4" fillId="0" borderId="0" xfId="0" applyFont="1"/>
  </cellXfs>
  <cellStyles count="2">
    <cellStyle name="Normale" xfId="0" builtinId="0"/>
    <cellStyle name="Normale 2" xfId="1" xr:uid="{B4995F99-F6C8-4BF3-98ED-0FF6298643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421A1-27CE-4C4A-B474-434C43851A87}">
  <dimension ref="A1:AMJ163"/>
  <sheetViews>
    <sheetView tabSelected="1" zoomScaleNormal="100" workbookViewId="0"/>
  </sheetViews>
  <sheetFormatPr defaultColWidth="12.6640625" defaultRowHeight="11.4" x14ac:dyDescent="0.2"/>
  <cols>
    <col min="1" max="1" width="14.6640625" style="9" customWidth="1"/>
    <col min="2" max="2" width="35" style="10" bestFit="1" customWidth="1"/>
    <col min="3" max="3" width="16.21875" style="10" bestFit="1" customWidth="1"/>
    <col min="4" max="4" width="10.44140625" style="11" bestFit="1" customWidth="1"/>
    <col min="5" max="8" width="9.77734375" style="9" customWidth="1"/>
    <col min="9" max="1024" width="12.6640625" style="9"/>
    <col min="1025" max="16384" width="12.6640625" style="12"/>
  </cols>
  <sheetData>
    <row r="1" spans="1:8" s="4" customFormat="1" ht="64.95" customHeight="1" x14ac:dyDescent="0.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">
      <c r="A2" s="5" t="s">
        <v>8</v>
      </c>
      <c r="B2" s="6" t="s">
        <v>9</v>
      </c>
      <c r="C2" s="6" t="s">
        <v>10</v>
      </c>
      <c r="D2" s="7">
        <v>0.68389999999999995</v>
      </c>
      <c r="E2" s="8">
        <f t="shared" ref="E2" si="0">$D2*0.25*15000</f>
        <v>2564.625</v>
      </c>
      <c r="F2" s="8">
        <f t="shared" ref="F2" si="1">$D2*0.3*15000</f>
        <v>3077.5499999999997</v>
      </c>
      <c r="G2" s="8">
        <f t="shared" ref="G2" si="2">$D2*0.5*15000</f>
        <v>5129.25</v>
      </c>
      <c r="H2" s="8">
        <f t="shared" ref="H2" si="3">$D2*0.6*15000</f>
        <v>6155.0999999999995</v>
      </c>
    </row>
    <row r="3" spans="1:8" x14ac:dyDescent="0.2">
      <c r="A3" s="5" t="s">
        <v>8</v>
      </c>
      <c r="B3" s="6" t="s">
        <v>11</v>
      </c>
      <c r="C3" s="6" t="s">
        <v>12</v>
      </c>
      <c r="D3" s="7">
        <v>0.75829999999999997</v>
      </c>
      <c r="E3" s="8">
        <v>2843.625</v>
      </c>
      <c r="F3" s="8">
        <v>3412.3499999999995</v>
      </c>
      <c r="G3" s="8">
        <v>5687.25</v>
      </c>
      <c r="H3" s="8">
        <v>6824.6999999999989</v>
      </c>
    </row>
    <row r="4" spans="1:8" x14ac:dyDescent="0.2">
      <c r="A4" s="5" t="s">
        <v>8</v>
      </c>
      <c r="B4" s="6" t="s">
        <v>13</v>
      </c>
      <c r="C4" s="6" t="s">
        <v>10</v>
      </c>
      <c r="D4" s="7">
        <v>0.72109999999999996</v>
      </c>
      <c r="E4" s="8">
        <v>2704.125</v>
      </c>
      <c r="F4" s="8">
        <v>3244.95</v>
      </c>
      <c r="G4" s="8">
        <v>5408.25</v>
      </c>
      <c r="H4" s="8">
        <v>6489.9</v>
      </c>
    </row>
    <row r="5" spans="1:8" x14ac:dyDescent="0.2">
      <c r="A5" s="5" t="s">
        <v>8</v>
      </c>
      <c r="B5" s="6" t="s">
        <v>14</v>
      </c>
      <c r="C5" s="6" t="s">
        <v>15</v>
      </c>
      <c r="D5" s="7">
        <v>0.82950000000000002</v>
      </c>
      <c r="E5" s="8">
        <v>3110.625</v>
      </c>
      <c r="F5" s="8">
        <v>3732.75</v>
      </c>
      <c r="G5" s="8">
        <v>6221.25</v>
      </c>
      <c r="H5" s="8">
        <v>7465.5</v>
      </c>
    </row>
    <row r="6" spans="1:8" x14ac:dyDescent="0.2">
      <c r="A6" s="5" t="s">
        <v>8</v>
      </c>
      <c r="B6" s="6" t="s">
        <v>16</v>
      </c>
      <c r="C6" s="6" t="s">
        <v>17</v>
      </c>
      <c r="D6" s="7">
        <v>0.56399999999999995</v>
      </c>
      <c r="E6" s="8">
        <v>2115</v>
      </c>
      <c r="F6" s="8">
        <v>2538</v>
      </c>
      <c r="G6" s="8">
        <v>4230</v>
      </c>
      <c r="H6" s="8">
        <v>5076</v>
      </c>
    </row>
    <row r="7" spans="1:8" x14ac:dyDescent="0.2">
      <c r="A7" s="5" t="s">
        <v>18</v>
      </c>
      <c r="B7" s="6" t="s">
        <v>19</v>
      </c>
      <c r="C7" s="6" t="s">
        <v>20</v>
      </c>
      <c r="D7" s="7">
        <v>0.50619999999999998</v>
      </c>
      <c r="E7" s="8">
        <v>1898.25</v>
      </c>
      <c r="F7" s="8">
        <v>2277.9</v>
      </c>
      <c r="G7" s="8">
        <v>3796.5</v>
      </c>
      <c r="H7" s="8">
        <v>4555.8</v>
      </c>
    </row>
    <row r="8" spans="1:8" x14ac:dyDescent="0.2">
      <c r="A8" s="5" t="s">
        <v>18</v>
      </c>
      <c r="B8" s="6" t="s">
        <v>21</v>
      </c>
      <c r="C8" s="6" t="s">
        <v>20</v>
      </c>
      <c r="D8" s="7">
        <v>0.52490000000000003</v>
      </c>
      <c r="E8" s="8">
        <v>1968.3750000000002</v>
      </c>
      <c r="F8" s="8">
        <v>2362.0500000000002</v>
      </c>
      <c r="G8" s="8">
        <v>3936.7500000000005</v>
      </c>
      <c r="H8" s="8">
        <v>4724.1000000000004</v>
      </c>
    </row>
    <row r="9" spans="1:8" x14ac:dyDescent="0.2">
      <c r="A9" s="5" t="s">
        <v>18</v>
      </c>
      <c r="B9" s="6" t="s">
        <v>22</v>
      </c>
      <c r="C9" s="6" t="s">
        <v>23</v>
      </c>
      <c r="D9" s="7">
        <v>0.53800000000000003</v>
      </c>
      <c r="E9" s="8">
        <v>2017.5000000000002</v>
      </c>
      <c r="F9" s="8">
        <v>2421.0000000000005</v>
      </c>
      <c r="G9" s="8">
        <v>4035.0000000000005</v>
      </c>
      <c r="H9" s="8">
        <v>4842.0000000000009</v>
      </c>
    </row>
    <row r="10" spans="1:8" x14ac:dyDescent="0.2">
      <c r="A10" s="5" t="s">
        <v>18</v>
      </c>
      <c r="B10" s="6" t="s">
        <v>24</v>
      </c>
      <c r="C10" s="6" t="s">
        <v>23</v>
      </c>
      <c r="D10" s="7">
        <v>0.55669999999999997</v>
      </c>
      <c r="E10" s="8">
        <v>2087.625</v>
      </c>
      <c r="F10" s="8">
        <v>2505.15</v>
      </c>
      <c r="G10" s="8">
        <v>4175.25</v>
      </c>
      <c r="H10" s="8">
        <v>5010.3</v>
      </c>
    </row>
    <row r="11" spans="1:8" x14ac:dyDescent="0.2">
      <c r="A11" s="5" t="s">
        <v>18</v>
      </c>
      <c r="B11" s="6" t="s">
        <v>25</v>
      </c>
      <c r="C11" s="6" t="s">
        <v>26</v>
      </c>
      <c r="D11" s="7">
        <v>0.64759999999999995</v>
      </c>
      <c r="E11" s="8">
        <v>2428.5</v>
      </c>
      <c r="F11" s="8">
        <v>2914.2</v>
      </c>
      <c r="G11" s="8">
        <v>4857</v>
      </c>
      <c r="H11" s="8">
        <v>5828.4</v>
      </c>
    </row>
    <row r="12" spans="1:8" x14ac:dyDescent="0.2">
      <c r="A12" s="5" t="s">
        <v>18</v>
      </c>
      <c r="B12" s="6" t="s">
        <v>27</v>
      </c>
      <c r="C12" s="6" t="s">
        <v>28</v>
      </c>
      <c r="D12" s="7">
        <v>0.49609999999999999</v>
      </c>
      <c r="E12" s="8">
        <v>1860.375</v>
      </c>
      <c r="F12" s="8">
        <v>2232.4499999999998</v>
      </c>
      <c r="G12" s="8">
        <v>3720.75</v>
      </c>
      <c r="H12" s="8">
        <v>4464.8999999999996</v>
      </c>
    </row>
    <row r="13" spans="1:8" x14ac:dyDescent="0.2">
      <c r="A13" s="5" t="s">
        <v>18</v>
      </c>
      <c r="B13" s="6" t="s">
        <v>29</v>
      </c>
      <c r="C13" s="6" t="s">
        <v>20</v>
      </c>
      <c r="D13" s="7">
        <v>0.51600000000000001</v>
      </c>
      <c r="E13" s="8">
        <v>1935</v>
      </c>
      <c r="F13" s="8">
        <v>2322</v>
      </c>
      <c r="G13" s="8">
        <v>3870</v>
      </c>
      <c r="H13" s="8">
        <v>4644</v>
      </c>
    </row>
    <row r="14" spans="1:8" x14ac:dyDescent="0.2">
      <c r="A14" s="5" t="s">
        <v>18</v>
      </c>
      <c r="B14" s="6" t="s">
        <v>30</v>
      </c>
      <c r="C14" s="6" t="s">
        <v>31</v>
      </c>
      <c r="D14" s="7">
        <v>0.52800000000000002</v>
      </c>
      <c r="E14" s="8">
        <v>1980</v>
      </c>
      <c r="F14" s="8">
        <v>2376</v>
      </c>
      <c r="G14" s="8">
        <v>3960</v>
      </c>
      <c r="H14" s="8">
        <v>4752</v>
      </c>
    </row>
    <row r="15" spans="1:8" x14ac:dyDescent="0.2">
      <c r="A15" s="5" t="s">
        <v>18</v>
      </c>
      <c r="B15" s="6" t="s">
        <v>32</v>
      </c>
      <c r="C15" s="6" t="s">
        <v>31</v>
      </c>
      <c r="D15" s="7">
        <v>0.54779999999999995</v>
      </c>
      <c r="E15" s="8">
        <v>2054.25</v>
      </c>
      <c r="F15" s="8">
        <v>2465.1</v>
      </c>
      <c r="G15" s="8">
        <v>4108.5</v>
      </c>
      <c r="H15" s="8">
        <v>4930.2</v>
      </c>
    </row>
    <row r="16" spans="1:8" x14ac:dyDescent="0.2">
      <c r="A16" s="5" t="s">
        <v>18</v>
      </c>
      <c r="B16" s="6" t="s">
        <v>33</v>
      </c>
      <c r="C16" s="6" t="s">
        <v>34</v>
      </c>
      <c r="D16" s="7">
        <v>0.63890000000000002</v>
      </c>
      <c r="E16" s="8">
        <v>2395.875</v>
      </c>
      <c r="F16" s="8">
        <v>2875.05</v>
      </c>
      <c r="G16" s="8">
        <v>4791.75</v>
      </c>
      <c r="H16" s="8">
        <v>5750.1</v>
      </c>
    </row>
    <row r="17" spans="1:8" x14ac:dyDescent="0.2">
      <c r="A17" s="5" t="s">
        <v>18</v>
      </c>
      <c r="B17" s="6" t="s">
        <v>35</v>
      </c>
      <c r="C17" s="6" t="s">
        <v>28</v>
      </c>
      <c r="D17" s="7">
        <v>0.53700000000000003</v>
      </c>
      <c r="E17" s="8">
        <v>2013.7500000000002</v>
      </c>
      <c r="F17" s="8">
        <v>2416.5</v>
      </c>
      <c r="G17" s="8">
        <v>4027.5000000000005</v>
      </c>
      <c r="H17" s="8">
        <v>4833</v>
      </c>
    </row>
    <row r="18" spans="1:8" x14ac:dyDescent="0.2">
      <c r="A18" s="5" t="s">
        <v>18</v>
      </c>
      <c r="B18" s="6" t="s">
        <v>36</v>
      </c>
      <c r="C18" s="6" t="s">
        <v>31</v>
      </c>
      <c r="D18" s="7">
        <v>0.61709999999999998</v>
      </c>
      <c r="E18" s="8">
        <v>2314.125</v>
      </c>
      <c r="F18" s="8">
        <v>2776.95</v>
      </c>
      <c r="G18" s="8">
        <v>4628.25</v>
      </c>
      <c r="H18" s="8">
        <v>5553.9</v>
      </c>
    </row>
    <row r="19" spans="1:8" x14ac:dyDescent="0.2">
      <c r="A19" s="5" t="s">
        <v>18</v>
      </c>
      <c r="B19" s="6" t="s">
        <v>37</v>
      </c>
      <c r="C19" s="6" t="s">
        <v>31</v>
      </c>
      <c r="D19" s="7">
        <v>0.58220000000000005</v>
      </c>
      <c r="E19" s="8">
        <v>2183.25</v>
      </c>
      <c r="F19" s="8">
        <v>2619.9</v>
      </c>
      <c r="G19" s="8">
        <v>4366.5</v>
      </c>
      <c r="H19" s="8">
        <v>5239.8</v>
      </c>
    </row>
    <row r="20" spans="1:8" x14ac:dyDescent="0.2">
      <c r="A20" s="5" t="s">
        <v>18</v>
      </c>
      <c r="B20" s="6" t="s">
        <v>38</v>
      </c>
      <c r="C20" s="6" t="s">
        <v>31</v>
      </c>
      <c r="D20" s="7">
        <v>0.59470000000000001</v>
      </c>
      <c r="E20" s="8">
        <v>2230.125</v>
      </c>
      <c r="F20" s="8">
        <v>2676.1499999999996</v>
      </c>
      <c r="G20" s="8">
        <v>4460.25</v>
      </c>
      <c r="H20" s="8">
        <v>5352.2999999999993</v>
      </c>
    </row>
    <row r="21" spans="1:8" x14ac:dyDescent="0.2">
      <c r="A21" s="5" t="s">
        <v>18</v>
      </c>
      <c r="B21" s="6" t="s">
        <v>39</v>
      </c>
      <c r="C21" s="6" t="s">
        <v>31</v>
      </c>
      <c r="D21" s="7">
        <v>0.64349999999999996</v>
      </c>
      <c r="E21" s="8">
        <v>2413.125</v>
      </c>
      <c r="F21" s="8">
        <v>2895.7499999999995</v>
      </c>
      <c r="G21" s="8">
        <v>4826.25</v>
      </c>
      <c r="H21" s="8">
        <v>5791.4999999999991</v>
      </c>
    </row>
    <row r="22" spans="1:8" x14ac:dyDescent="0.2">
      <c r="A22" s="5" t="s">
        <v>18</v>
      </c>
      <c r="B22" s="6" t="s">
        <v>40</v>
      </c>
      <c r="C22" s="6" t="s">
        <v>31</v>
      </c>
      <c r="D22" s="7">
        <v>0.61119999999999997</v>
      </c>
      <c r="E22" s="8">
        <v>2292</v>
      </c>
      <c r="F22" s="8">
        <v>2750.4</v>
      </c>
      <c r="G22" s="8">
        <v>4584</v>
      </c>
      <c r="H22" s="8">
        <v>5500.8</v>
      </c>
    </row>
    <row r="23" spans="1:8" x14ac:dyDescent="0.2">
      <c r="A23" s="5" t="s">
        <v>18</v>
      </c>
      <c r="B23" s="6" t="s">
        <v>41</v>
      </c>
      <c r="C23" s="6" t="s">
        <v>42</v>
      </c>
      <c r="D23" s="7">
        <v>0.68510000000000004</v>
      </c>
      <c r="E23" s="8">
        <v>2569.125</v>
      </c>
      <c r="F23" s="8">
        <v>3082.9500000000003</v>
      </c>
      <c r="G23" s="8">
        <v>5138.25</v>
      </c>
      <c r="H23" s="8">
        <v>6165.9000000000005</v>
      </c>
    </row>
    <row r="24" spans="1:8" x14ac:dyDescent="0.2">
      <c r="A24" s="5" t="s">
        <v>43</v>
      </c>
      <c r="B24" s="6" t="s">
        <v>44</v>
      </c>
      <c r="C24" s="6" t="s">
        <v>45</v>
      </c>
      <c r="D24" s="7">
        <v>0.49370000000000003</v>
      </c>
      <c r="E24" s="8">
        <v>1851.375</v>
      </c>
      <c r="F24" s="8">
        <v>2221.65</v>
      </c>
      <c r="G24" s="8">
        <v>3702.75</v>
      </c>
      <c r="H24" s="8">
        <v>4443.3</v>
      </c>
    </row>
    <row r="25" spans="1:8" x14ac:dyDescent="0.2">
      <c r="A25" s="5" t="s">
        <v>43</v>
      </c>
      <c r="B25" s="6" t="s">
        <v>46</v>
      </c>
      <c r="C25" s="6" t="s">
        <v>23</v>
      </c>
      <c r="D25" s="7">
        <v>0.55569999999999997</v>
      </c>
      <c r="E25" s="8">
        <v>2083.875</v>
      </c>
      <c r="F25" s="8">
        <v>2500.65</v>
      </c>
      <c r="G25" s="8">
        <v>4167.75</v>
      </c>
      <c r="H25" s="8">
        <v>5001.3</v>
      </c>
    </row>
    <row r="26" spans="1:8" x14ac:dyDescent="0.2">
      <c r="A26" s="5" t="s">
        <v>43</v>
      </c>
      <c r="B26" s="6" t="s">
        <v>47</v>
      </c>
      <c r="C26" s="6" t="s">
        <v>48</v>
      </c>
      <c r="D26" s="7">
        <v>0.61760000000000004</v>
      </c>
      <c r="E26" s="8">
        <v>2316</v>
      </c>
      <c r="F26" s="8">
        <v>2779.2</v>
      </c>
      <c r="G26" s="8">
        <v>4632</v>
      </c>
      <c r="H26" s="8">
        <v>5558.4</v>
      </c>
    </row>
    <row r="27" spans="1:8" x14ac:dyDescent="0.2">
      <c r="A27" s="5" t="s">
        <v>43</v>
      </c>
      <c r="B27" s="6" t="s">
        <v>49</v>
      </c>
      <c r="C27" s="6" t="s">
        <v>48</v>
      </c>
      <c r="D27" s="7">
        <v>0.63009999999999999</v>
      </c>
      <c r="E27" s="8">
        <v>2362.875</v>
      </c>
      <c r="F27" s="8">
        <v>2835.4500000000003</v>
      </c>
      <c r="G27" s="8">
        <v>4725.75</v>
      </c>
      <c r="H27" s="8">
        <v>5670.9000000000005</v>
      </c>
    </row>
    <row r="28" spans="1:8" x14ac:dyDescent="0.2">
      <c r="A28" s="5" t="s">
        <v>43</v>
      </c>
      <c r="B28" s="6" t="s">
        <v>50</v>
      </c>
      <c r="C28" s="6" t="s">
        <v>51</v>
      </c>
      <c r="D28" s="7">
        <v>0.5474</v>
      </c>
      <c r="E28" s="8">
        <v>2052.75</v>
      </c>
      <c r="F28" s="8">
        <v>2463.3000000000002</v>
      </c>
      <c r="G28" s="8">
        <v>4105.5</v>
      </c>
      <c r="H28" s="8">
        <v>4926.6000000000004</v>
      </c>
    </row>
    <row r="29" spans="1:8" x14ac:dyDescent="0.2">
      <c r="A29" s="5" t="s">
        <v>43</v>
      </c>
      <c r="B29" s="6" t="s">
        <v>50</v>
      </c>
      <c r="C29" s="6" t="s">
        <v>52</v>
      </c>
      <c r="D29" s="7">
        <v>0.53300000000000003</v>
      </c>
      <c r="E29" s="8">
        <v>1998.75</v>
      </c>
      <c r="F29" s="8">
        <v>2398.5</v>
      </c>
      <c r="G29" s="8">
        <v>3997.5</v>
      </c>
      <c r="H29" s="8">
        <v>4797</v>
      </c>
    </row>
    <row r="30" spans="1:8" x14ac:dyDescent="0.2">
      <c r="A30" s="5" t="s">
        <v>43</v>
      </c>
      <c r="B30" s="6" t="s">
        <v>53</v>
      </c>
      <c r="C30" s="6" t="s">
        <v>51</v>
      </c>
      <c r="D30" s="7">
        <v>0.59699999999999998</v>
      </c>
      <c r="E30" s="8">
        <v>2238.75</v>
      </c>
      <c r="F30" s="8">
        <v>2686.4999999999995</v>
      </c>
      <c r="G30" s="8">
        <v>4477.5</v>
      </c>
      <c r="H30" s="8">
        <v>5372.9999999999991</v>
      </c>
    </row>
    <row r="31" spans="1:8" x14ac:dyDescent="0.2">
      <c r="A31" s="5" t="s">
        <v>43</v>
      </c>
      <c r="B31" s="6" t="s">
        <v>53</v>
      </c>
      <c r="C31" s="6" t="s">
        <v>52</v>
      </c>
      <c r="D31" s="7">
        <v>0.57750000000000001</v>
      </c>
      <c r="E31" s="8">
        <v>2165.625</v>
      </c>
      <c r="F31" s="8">
        <v>2598.75</v>
      </c>
      <c r="G31" s="8">
        <v>4331.25</v>
      </c>
      <c r="H31" s="8">
        <v>5197.5</v>
      </c>
    </row>
    <row r="32" spans="1:8" x14ac:dyDescent="0.2">
      <c r="A32" s="5" t="s">
        <v>43</v>
      </c>
      <c r="B32" s="6" t="s">
        <v>54</v>
      </c>
      <c r="C32" s="6" t="s">
        <v>55</v>
      </c>
      <c r="D32" s="7">
        <v>0.57869999999999999</v>
      </c>
      <c r="E32" s="8">
        <v>2170.125</v>
      </c>
      <c r="F32" s="8">
        <v>2604.1499999999996</v>
      </c>
      <c r="G32" s="8">
        <v>4340.25</v>
      </c>
      <c r="H32" s="8">
        <v>5208.2999999999993</v>
      </c>
    </row>
    <row r="33" spans="1:8" x14ac:dyDescent="0.2">
      <c r="A33" s="5" t="s">
        <v>43</v>
      </c>
      <c r="B33" s="6" t="s">
        <v>56</v>
      </c>
      <c r="C33" s="6" t="s">
        <v>52</v>
      </c>
      <c r="D33" s="7">
        <v>0.6129</v>
      </c>
      <c r="E33" s="8">
        <v>2298.375</v>
      </c>
      <c r="F33" s="8">
        <v>2758.05</v>
      </c>
      <c r="G33" s="8">
        <v>4596.75</v>
      </c>
      <c r="H33" s="8">
        <v>5516.1</v>
      </c>
    </row>
    <row r="34" spans="1:8" x14ac:dyDescent="0.2">
      <c r="A34" s="5" t="s">
        <v>43</v>
      </c>
      <c r="B34" s="6" t="s">
        <v>57</v>
      </c>
      <c r="C34" s="6" t="s">
        <v>51</v>
      </c>
      <c r="D34" s="7">
        <v>0.65339999999999998</v>
      </c>
      <c r="E34" s="8">
        <v>2450.25</v>
      </c>
      <c r="F34" s="8">
        <v>2940.3</v>
      </c>
      <c r="G34" s="8">
        <v>4900.5</v>
      </c>
      <c r="H34" s="8">
        <v>5880.6</v>
      </c>
    </row>
    <row r="35" spans="1:8" x14ac:dyDescent="0.2">
      <c r="A35" s="5" t="s">
        <v>43</v>
      </c>
      <c r="B35" s="6" t="s">
        <v>57</v>
      </c>
      <c r="C35" s="6" t="s">
        <v>52</v>
      </c>
      <c r="D35" s="7">
        <v>0.63019999999999998</v>
      </c>
      <c r="E35" s="8">
        <v>2363.25</v>
      </c>
      <c r="F35" s="8">
        <v>2835.8999999999996</v>
      </c>
      <c r="G35" s="8">
        <v>4726.5</v>
      </c>
      <c r="H35" s="8">
        <v>5671.7999999999993</v>
      </c>
    </row>
    <row r="36" spans="1:8" x14ac:dyDescent="0.2">
      <c r="A36" s="5" t="s">
        <v>43</v>
      </c>
      <c r="B36" s="6" t="s">
        <v>58</v>
      </c>
      <c r="C36" s="6" t="s">
        <v>51</v>
      </c>
      <c r="D36" s="7">
        <v>0.67820000000000003</v>
      </c>
      <c r="E36" s="8">
        <v>2543.25</v>
      </c>
      <c r="F36" s="8">
        <v>3051.9</v>
      </c>
      <c r="G36" s="8">
        <v>5086.5</v>
      </c>
      <c r="H36" s="8">
        <v>6103.8</v>
      </c>
    </row>
    <row r="37" spans="1:8" x14ac:dyDescent="0.2">
      <c r="A37" s="5" t="s">
        <v>43</v>
      </c>
      <c r="B37" s="6" t="s">
        <v>58</v>
      </c>
      <c r="C37" s="6" t="s">
        <v>52</v>
      </c>
      <c r="D37" s="7">
        <v>0.64029999999999998</v>
      </c>
      <c r="E37" s="8">
        <v>2401.125</v>
      </c>
      <c r="F37" s="8">
        <v>2881.35</v>
      </c>
      <c r="G37" s="8">
        <v>4802.25</v>
      </c>
      <c r="H37" s="8">
        <v>5762.7</v>
      </c>
    </row>
    <row r="38" spans="1:8" x14ac:dyDescent="0.2">
      <c r="A38" s="5" t="s">
        <v>43</v>
      </c>
      <c r="B38" s="6" t="s">
        <v>59</v>
      </c>
      <c r="C38" s="6" t="s">
        <v>31</v>
      </c>
      <c r="D38" s="7">
        <v>0.60819999999999996</v>
      </c>
      <c r="E38" s="8">
        <v>2280.75</v>
      </c>
      <c r="F38" s="8">
        <v>2736.8999999999996</v>
      </c>
      <c r="G38" s="8">
        <v>4561.5</v>
      </c>
      <c r="H38" s="8">
        <v>5473.7999999999993</v>
      </c>
    </row>
    <row r="39" spans="1:8" x14ac:dyDescent="0.2">
      <c r="A39" s="5" t="s">
        <v>43</v>
      </c>
      <c r="B39" s="6" t="s">
        <v>60</v>
      </c>
      <c r="C39" s="6" t="s">
        <v>28</v>
      </c>
      <c r="D39" s="7">
        <v>0.52029999999999998</v>
      </c>
      <c r="E39" s="8">
        <v>1951.125</v>
      </c>
      <c r="F39" s="8">
        <v>2341.3499999999995</v>
      </c>
      <c r="G39" s="8">
        <v>3902.25</v>
      </c>
      <c r="H39" s="8">
        <v>4682.6999999999989</v>
      </c>
    </row>
    <row r="40" spans="1:8" x14ac:dyDescent="0.2">
      <c r="A40" s="5" t="s">
        <v>43</v>
      </c>
      <c r="B40" s="6" t="s">
        <v>61</v>
      </c>
      <c r="C40" s="6" t="s">
        <v>31</v>
      </c>
      <c r="D40" s="7">
        <v>0.5766</v>
      </c>
      <c r="E40" s="8">
        <v>2162.25</v>
      </c>
      <c r="F40" s="8">
        <v>2594.6999999999998</v>
      </c>
      <c r="G40" s="8">
        <v>4324.5</v>
      </c>
      <c r="H40" s="8">
        <v>5189.3999999999996</v>
      </c>
    </row>
    <row r="41" spans="1:8" x14ac:dyDescent="0.2">
      <c r="A41" s="5" t="s">
        <v>43</v>
      </c>
      <c r="B41" s="6" t="s">
        <v>62</v>
      </c>
      <c r="C41" s="6" t="s">
        <v>42</v>
      </c>
      <c r="D41" s="7">
        <v>0.61950000000000005</v>
      </c>
      <c r="E41" s="8">
        <v>2323.125</v>
      </c>
      <c r="F41" s="8">
        <v>2787.7500000000005</v>
      </c>
      <c r="G41" s="8">
        <v>4646.25</v>
      </c>
      <c r="H41" s="8">
        <v>5575.5000000000009</v>
      </c>
    </row>
    <row r="42" spans="1:8" x14ac:dyDescent="0.2">
      <c r="A42" s="5" t="s">
        <v>43</v>
      </c>
      <c r="B42" s="6" t="s">
        <v>63</v>
      </c>
      <c r="C42" s="6" t="s">
        <v>31</v>
      </c>
      <c r="D42" s="7">
        <v>0.61160000000000003</v>
      </c>
      <c r="E42" s="8">
        <v>2293.5</v>
      </c>
      <c r="F42" s="8">
        <v>2752.2000000000003</v>
      </c>
      <c r="G42" s="8">
        <v>4587</v>
      </c>
      <c r="H42" s="8">
        <v>5504.4000000000005</v>
      </c>
    </row>
    <row r="43" spans="1:8" x14ac:dyDescent="0.2">
      <c r="A43" s="5" t="s">
        <v>43</v>
      </c>
      <c r="B43" s="6" t="s">
        <v>64</v>
      </c>
      <c r="C43" s="6" t="s">
        <v>42</v>
      </c>
      <c r="D43" s="7">
        <v>0.65129999999999999</v>
      </c>
      <c r="E43" s="8">
        <v>2442.375</v>
      </c>
      <c r="F43" s="8">
        <v>2930.85</v>
      </c>
      <c r="G43" s="8">
        <v>4884.75</v>
      </c>
      <c r="H43" s="8">
        <v>5861.7</v>
      </c>
    </row>
    <row r="44" spans="1:8" x14ac:dyDescent="0.2">
      <c r="A44" s="5" t="s">
        <v>43</v>
      </c>
      <c r="B44" s="6" t="s">
        <v>65</v>
      </c>
      <c r="C44" s="6" t="s">
        <v>66</v>
      </c>
      <c r="D44" s="7">
        <v>0.8659</v>
      </c>
      <c r="E44" s="8">
        <v>3247.125</v>
      </c>
      <c r="F44" s="8">
        <v>3896.55</v>
      </c>
      <c r="G44" s="8">
        <v>6494.25</v>
      </c>
      <c r="H44" s="8">
        <v>7793.1</v>
      </c>
    </row>
    <row r="45" spans="1:8" x14ac:dyDescent="0.2">
      <c r="A45" s="5" t="s">
        <v>67</v>
      </c>
      <c r="B45" s="6" t="s">
        <v>68</v>
      </c>
      <c r="C45" s="6" t="s">
        <v>69</v>
      </c>
      <c r="D45" s="7">
        <v>1.4862</v>
      </c>
      <c r="E45" s="8">
        <v>5573.25</v>
      </c>
      <c r="F45" s="8">
        <v>6687.9</v>
      </c>
      <c r="G45" s="8">
        <v>11146.5</v>
      </c>
      <c r="H45" s="8">
        <v>13375.8</v>
      </c>
    </row>
    <row r="46" spans="1:8" x14ac:dyDescent="0.2">
      <c r="A46" s="5" t="s">
        <v>67</v>
      </c>
      <c r="B46" s="6" t="s">
        <v>70</v>
      </c>
      <c r="C46" s="6" t="s">
        <v>71</v>
      </c>
      <c r="D46" s="7">
        <v>0.69989999999999997</v>
      </c>
      <c r="E46" s="8">
        <v>2624.625</v>
      </c>
      <c r="F46" s="8">
        <v>3149.5499999999997</v>
      </c>
      <c r="G46" s="8">
        <v>5249.25</v>
      </c>
      <c r="H46" s="8">
        <v>6299.0999999999995</v>
      </c>
    </row>
    <row r="47" spans="1:8" x14ac:dyDescent="0.2">
      <c r="A47" s="5" t="s">
        <v>72</v>
      </c>
      <c r="B47" s="6" t="s">
        <v>73</v>
      </c>
      <c r="C47" s="6" t="s">
        <v>74</v>
      </c>
      <c r="D47" s="7">
        <v>0.44890000000000002</v>
      </c>
      <c r="E47" s="8">
        <v>1683.375</v>
      </c>
      <c r="F47" s="8">
        <v>2020.0500000000002</v>
      </c>
      <c r="G47" s="8">
        <v>3366.75</v>
      </c>
      <c r="H47" s="8">
        <v>4040.1000000000004</v>
      </c>
    </row>
    <row r="48" spans="1:8" x14ac:dyDescent="0.2">
      <c r="A48" s="5" t="s">
        <v>72</v>
      </c>
      <c r="B48" s="6" t="s">
        <v>75</v>
      </c>
      <c r="C48" s="6" t="s">
        <v>76</v>
      </c>
      <c r="D48" s="7">
        <v>0.42249999999999999</v>
      </c>
      <c r="E48" s="8">
        <v>1584.375</v>
      </c>
      <c r="F48" s="8">
        <v>1901.25</v>
      </c>
      <c r="G48" s="8">
        <v>3168.75</v>
      </c>
      <c r="H48" s="8">
        <v>3802.5</v>
      </c>
    </row>
    <row r="49" spans="1:8" x14ac:dyDescent="0.2">
      <c r="A49" s="5" t="s">
        <v>72</v>
      </c>
      <c r="B49" s="6" t="s">
        <v>77</v>
      </c>
      <c r="C49" s="6" t="s">
        <v>78</v>
      </c>
      <c r="D49" s="7">
        <v>0.41599999999999998</v>
      </c>
      <c r="E49" s="8">
        <v>1560</v>
      </c>
      <c r="F49" s="8">
        <v>1872</v>
      </c>
      <c r="G49" s="8">
        <v>3120</v>
      </c>
      <c r="H49" s="8">
        <v>3744</v>
      </c>
    </row>
    <row r="50" spans="1:8" x14ac:dyDescent="0.2">
      <c r="A50" s="5" t="s">
        <v>72</v>
      </c>
      <c r="B50" s="6" t="s">
        <v>79</v>
      </c>
      <c r="C50" s="6" t="s">
        <v>17</v>
      </c>
      <c r="D50" s="7">
        <v>0.49109999999999998</v>
      </c>
      <c r="E50" s="8">
        <v>1841.625</v>
      </c>
      <c r="F50" s="8">
        <v>2209.9499999999998</v>
      </c>
      <c r="G50" s="8">
        <v>3683.25</v>
      </c>
      <c r="H50" s="8">
        <v>4419.8999999999996</v>
      </c>
    </row>
    <row r="51" spans="1:8" x14ac:dyDescent="0.2">
      <c r="A51" s="5" t="s">
        <v>72</v>
      </c>
      <c r="B51" s="6" t="s">
        <v>80</v>
      </c>
      <c r="C51" s="6" t="s">
        <v>17</v>
      </c>
      <c r="D51" s="7">
        <v>0.50549999999999995</v>
      </c>
      <c r="E51" s="8">
        <v>1895.6249999999998</v>
      </c>
      <c r="F51" s="8">
        <v>2274.7499999999995</v>
      </c>
      <c r="G51" s="8">
        <v>3791.2499999999995</v>
      </c>
      <c r="H51" s="8">
        <v>4549.4999999999991</v>
      </c>
    </row>
    <row r="52" spans="1:8" x14ac:dyDescent="0.2">
      <c r="A52" s="5" t="s">
        <v>72</v>
      </c>
      <c r="B52" s="6" t="s">
        <v>81</v>
      </c>
      <c r="C52" s="6" t="s">
        <v>17</v>
      </c>
      <c r="D52" s="7">
        <v>0.49869999999999998</v>
      </c>
      <c r="E52" s="8">
        <v>1870.125</v>
      </c>
      <c r="F52" s="8">
        <v>2244.15</v>
      </c>
      <c r="G52" s="8">
        <v>3740.25</v>
      </c>
      <c r="H52" s="8">
        <v>4488.3</v>
      </c>
    </row>
    <row r="53" spans="1:8" x14ac:dyDescent="0.2">
      <c r="A53" s="5" t="s">
        <v>72</v>
      </c>
      <c r="B53" s="6" t="s">
        <v>82</v>
      </c>
      <c r="C53" s="6" t="s">
        <v>83</v>
      </c>
      <c r="D53" s="7">
        <v>0.53029999999999999</v>
      </c>
      <c r="E53" s="8">
        <v>1988.625</v>
      </c>
      <c r="F53" s="8">
        <v>2386.35</v>
      </c>
      <c r="G53" s="8">
        <v>3977.25</v>
      </c>
      <c r="H53" s="8">
        <v>4772.7</v>
      </c>
    </row>
    <row r="54" spans="1:8" x14ac:dyDescent="0.2">
      <c r="A54" s="5" t="s">
        <v>84</v>
      </c>
      <c r="B54" s="6" t="s">
        <v>85</v>
      </c>
      <c r="C54" s="6" t="s">
        <v>31</v>
      </c>
      <c r="D54" s="7">
        <v>0.5837</v>
      </c>
      <c r="E54" s="8">
        <v>2188.875</v>
      </c>
      <c r="F54" s="8">
        <v>2626.6499999999996</v>
      </c>
      <c r="G54" s="8">
        <v>4377.75</v>
      </c>
      <c r="H54" s="8">
        <v>5253.2999999999993</v>
      </c>
    </row>
    <row r="55" spans="1:8" x14ac:dyDescent="0.2">
      <c r="A55" s="5" t="s">
        <v>84</v>
      </c>
      <c r="B55" s="6" t="s">
        <v>86</v>
      </c>
      <c r="C55" s="6" t="s">
        <v>31</v>
      </c>
      <c r="D55" s="7">
        <v>0.63859999999999995</v>
      </c>
      <c r="E55" s="8">
        <v>2394.75</v>
      </c>
      <c r="F55" s="8">
        <v>2873.6999999999994</v>
      </c>
      <c r="G55" s="8">
        <v>4789.5</v>
      </c>
      <c r="H55" s="8">
        <v>5747.3999999999987</v>
      </c>
    </row>
    <row r="56" spans="1:8" x14ac:dyDescent="0.2">
      <c r="A56" s="5" t="s">
        <v>84</v>
      </c>
      <c r="B56" s="6" t="s">
        <v>87</v>
      </c>
      <c r="C56" s="6" t="s">
        <v>31</v>
      </c>
      <c r="D56" s="7">
        <v>0.54690000000000005</v>
      </c>
      <c r="E56" s="8">
        <v>2050.875</v>
      </c>
      <c r="F56" s="8">
        <v>2461.0500000000002</v>
      </c>
      <c r="G56" s="8">
        <v>4101.75</v>
      </c>
      <c r="H56" s="8">
        <v>4922.1000000000004</v>
      </c>
    </row>
    <row r="57" spans="1:8" x14ac:dyDescent="0.2">
      <c r="A57" s="5" t="s">
        <v>84</v>
      </c>
      <c r="B57" s="6" t="s">
        <v>88</v>
      </c>
      <c r="C57" s="6" t="s">
        <v>31</v>
      </c>
      <c r="D57" s="7">
        <v>0.55279999999999996</v>
      </c>
      <c r="E57" s="8">
        <v>2073</v>
      </c>
      <c r="F57" s="8">
        <v>2487.6</v>
      </c>
      <c r="G57" s="8">
        <v>4146</v>
      </c>
      <c r="H57" s="8">
        <v>4975.2</v>
      </c>
    </row>
    <row r="58" spans="1:8" x14ac:dyDescent="0.2">
      <c r="A58" s="5" t="s">
        <v>89</v>
      </c>
      <c r="B58" s="6" t="s">
        <v>90</v>
      </c>
      <c r="C58" s="6" t="s">
        <v>91</v>
      </c>
      <c r="D58" s="7">
        <v>0.3982</v>
      </c>
      <c r="E58" s="8">
        <v>1493.25</v>
      </c>
      <c r="F58" s="8">
        <v>1791.8999999999999</v>
      </c>
      <c r="G58" s="8">
        <v>2986.5</v>
      </c>
      <c r="H58" s="8">
        <v>3583.7999999999997</v>
      </c>
    </row>
    <row r="59" spans="1:8" x14ac:dyDescent="0.2">
      <c r="A59" s="5" t="s">
        <v>89</v>
      </c>
      <c r="B59" s="6" t="s">
        <v>92</v>
      </c>
      <c r="C59" s="6" t="s">
        <v>93</v>
      </c>
      <c r="D59" s="7">
        <v>0.4269</v>
      </c>
      <c r="E59" s="8">
        <v>1600.875</v>
      </c>
      <c r="F59" s="8">
        <v>1921.05</v>
      </c>
      <c r="G59" s="8">
        <v>3201.75</v>
      </c>
      <c r="H59" s="8">
        <v>3842.1</v>
      </c>
    </row>
    <row r="60" spans="1:8" x14ac:dyDescent="0.2">
      <c r="A60" s="5" t="s">
        <v>94</v>
      </c>
      <c r="B60" s="6" t="s">
        <v>95</v>
      </c>
      <c r="C60" s="6" t="s">
        <v>17</v>
      </c>
      <c r="D60" s="7">
        <v>0.5323</v>
      </c>
      <c r="E60" s="8">
        <v>1996.125</v>
      </c>
      <c r="F60" s="8">
        <v>2395.35</v>
      </c>
      <c r="G60" s="8">
        <v>3992.25</v>
      </c>
      <c r="H60" s="8">
        <v>4790.7</v>
      </c>
    </row>
    <row r="61" spans="1:8" x14ac:dyDescent="0.2">
      <c r="A61" s="5" t="s">
        <v>94</v>
      </c>
      <c r="B61" s="6" t="s">
        <v>96</v>
      </c>
      <c r="C61" s="6" t="s">
        <v>17</v>
      </c>
      <c r="D61" s="7">
        <v>0.53080000000000005</v>
      </c>
      <c r="E61" s="8">
        <v>1990.5000000000002</v>
      </c>
      <c r="F61" s="8">
        <v>2388.6000000000004</v>
      </c>
      <c r="G61" s="8">
        <v>3981.0000000000005</v>
      </c>
      <c r="H61" s="8">
        <v>4777.2000000000007</v>
      </c>
    </row>
    <row r="62" spans="1:8" x14ac:dyDescent="0.2">
      <c r="A62" s="5" t="s">
        <v>94</v>
      </c>
      <c r="B62" s="6" t="s">
        <v>97</v>
      </c>
      <c r="C62" s="6" t="s">
        <v>17</v>
      </c>
      <c r="D62" s="7">
        <v>0.59970000000000001</v>
      </c>
      <c r="E62" s="8">
        <v>2248.875</v>
      </c>
      <c r="F62" s="8">
        <v>2698.6499999999996</v>
      </c>
      <c r="G62" s="8">
        <v>4497.75</v>
      </c>
      <c r="H62" s="8">
        <v>5397.2999999999993</v>
      </c>
    </row>
    <row r="63" spans="1:8" x14ac:dyDescent="0.2">
      <c r="A63" s="5" t="s">
        <v>98</v>
      </c>
      <c r="B63" s="6" t="s">
        <v>99</v>
      </c>
      <c r="C63" s="6" t="s">
        <v>100</v>
      </c>
      <c r="D63" s="7">
        <v>0.45629999999999998</v>
      </c>
      <c r="E63" s="8">
        <v>1711.125</v>
      </c>
      <c r="F63" s="8">
        <v>2053.35</v>
      </c>
      <c r="G63" s="8">
        <v>3422.25</v>
      </c>
      <c r="H63" s="8">
        <v>4106.7</v>
      </c>
    </row>
    <row r="64" spans="1:8" x14ac:dyDescent="0.2">
      <c r="A64" s="5" t="s">
        <v>98</v>
      </c>
      <c r="B64" s="6" t="s">
        <v>101</v>
      </c>
      <c r="C64" s="6" t="s">
        <v>102</v>
      </c>
      <c r="D64" s="7">
        <v>0.45440000000000003</v>
      </c>
      <c r="E64" s="8">
        <v>1704</v>
      </c>
      <c r="F64" s="8">
        <v>2044.8</v>
      </c>
      <c r="G64" s="8">
        <v>3408</v>
      </c>
      <c r="H64" s="8">
        <v>4089.6</v>
      </c>
    </row>
    <row r="65" spans="1:8" x14ac:dyDescent="0.2">
      <c r="A65" s="5" t="s">
        <v>98</v>
      </c>
      <c r="B65" s="6" t="s">
        <v>103</v>
      </c>
      <c r="C65" s="6" t="s">
        <v>104</v>
      </c>
      <c r="D65" s="7">
        <v>0.46310000000000001</v>
      </c>
      <c r="E65" s="8">
        <v>1736.625</v>
      </c>
      <c r="F65" s="8">
        <v>2083.9499999999998</v>
      </c>
      <c r="G65" s="8">
        <v>3473.25</v>
      </c>
      <c r="H65" s="8">
        <v>4167.8999999999996</v>
      </c>
    </row>
    <row r="66" spans="1:8" x14ac:dyDescent="0.2">
      <c r="A66" s="5" t="s">
        <v>105</v>
      </c>
      <c r="B66" s="6" t="s">
        <v>106</v>
      </c>
      <c r="C66" s="6" t="s">
        <v>107</v>
      </c>
      <c r="D66" s="7">
        <v>0.53069999999999995</v>
      </c>
      <c r="E66" s="8">
        <v>1990.1249999999998</v>
      </c>
      <c r="F66" s="8">
        <v>2388.1499999999996</v>
      </c>
      <c r="G66" s="8">
        <v>3980.2499999999995</v>
      </c>
      <c r="H66" s="8">
        <v>4776.2999999999993</v>
      </c>
    </row>
    <row r="67" spans="1:8" x14ac:dyDescent="0.2">
      <c r="A67" s="5" t="s">
        <v>105</v>
      </c>
      <c r="B67" s="6" t="s">
        <v>108</v>
      </c>
      <c r="C67" s="6" t="s">
        <v>109</v>
      </c>
      <c r="D67" s="7">
        <v>0.56869999999999998</v>
      </c>
      <c r="E67" s="8">
        <v>2132.625</v>
      </c>
      <c r="F67" s="8">
        <v>2559.1499999999996</v>
      </c>
      <c r="G67" s="8">
        <v>4265.25</v>
      </c>
      <c r="H67" s="8">
        <v>5118.2999999999993</v>
      </c>
    </row>
    <row r="68" spans="1:8" x14ac:dyDescent="0.2">
      <c r="A68" s="5" t="s">
        <v>105</v>
      </c>
      <c r="B68" s="6" t="s">
        <v>110</v>
      </c>
      <c r="C68" s="6" t="s">
        <v>109</v>
      </c>
      <c r="D68" s="7">
        <v>0.5877</v>
      </c>
      <c r="E68" s="8">
        <v>2203.875</v>
      </c>
      <c r="F68" s="8">
        <v>2644.65</v>
      </c>
      <c r="G68" s="8">
        <v>4407.75</v>
      </c>
      <c r="H68" s="8">
        <v>5289.3</v>
      </c>
    </row>
    <row r="69" spans="1:8" x14ac:dyDescent="0.2">
      <c r="A69" s="5" t="s">
        <v>105</v>
      </c>
      <c r="B69" s="6" t="s">
        <v>111</v>
      </c>
      <c r="C69" s="6" t="s">
        <v>112</v>
      </c>
      <c r="D69" s="7">
        <v>0.51739999999999997</v>
      </c>
      <c r="E69" s="8">
        <v>1940.25</v>
      </c>
      <c r="F69" s="8">
        <v>2328.2999999999997</v>
      </c>
      <c r="G69" s="8">
        <v>3880.5</v>
      </c>
      <c r="H69" s="8">
        <v>4656.5999999999995</v>
      </c>
    </row>
    <row r="70" spans="1:8" x14ac:dyDescent="0.2">
      <c r="A70" s="5" t="s">
        <v>105</v>
      </c>
      <c r="B70" s="6" t="s">
        <v>111</v>
      </c>
      <c r="C70" s="6" t="s">
        <v>113</v>
      </c>
      <c r="D70" s="7">
        <v>0.68079999999999996</v>
      </c>
      <c r="E70" s="8">
        <v>2553</v>
      </c>
      <c r="F70" s="8">
        <v>3063.5999999999995</v>
      </c>
      <c r="G70" s="8">
        <v>5106</v>
      </c>
      <c r="H70" s="8">
        <v>6127.1999999999989</v>
      </c>
    </row>
    <row r="71" spans="1:8" x14ac:dyDescent="0.2">
      <c r="A71" s="5" t="s">
        <v>114</v>
      </c>
      <c r="B71" s="6" t="s">
        <v>115</v>
      </c>
      <c r="C71" s="6" t="s">
        <v>116</v>
      </c>
      <c r="D71" s="7">
        <v>0.81689999999999996</v>
      </c>
      <c r="E71" s="8">
        <v>3063.375</v>
      </c>
      <c r="F71" s="8">
        <v>3676.0499999999997</v>
      </c>
      <c r="G71" s="8">
        <v>6126.75</v>
      </c>
      <c r="H71" s="8">
        <v>7352.0999999999995</v>
      </c>
    </row>
    <row r="72" spans="1:8" x14ac:dyDescent="0.2">
      <c r="A72" s="5" t="s">
        <v>114</v>
      </c>
      <c r="B72" s="6" t="s">
        <v>115</v>
      </c>
      <c r="C72" s="6" t="s">
        <v>117</v>
      </c>
      <c r="D72" s="7">
        <v>0.70940000000000003</v>
      </c>
      <c r="E72" s="8">
        <v>2660.25</v>
      </c>
      <c r="F72" s="8">
        <v>3192.3</v>
      </c>
      <c r="G72" s="8">
        <v>5320.5</v>
      </c>
      <c r="H72" s="8">
        <v>6384.6</v>
      </c>
    </row>
    <row r="73" spans="1:8" x14ac:dyDescent="0.2">
      <c r="A73" s="5" t="s">
        <v>118</v>
      </c>
      <c r="B73" s="6" t="s">
        <v>119</v>
      </c>
      <c r="C73" s="6" t="s">
        <v>120</v>
      </c>
      <c r="D73" s="7">
        <v>0.55820000000000003</v>
      </c>
      <c r="E73" s="8">
        <v>2093.25</v>
      </c>
      <c r="F73" s="8">
        <v>2511.9</v>
      </c>
      <c r="G73" s="8">
        <v>4186.5</v>
      </c>
      <c r="H73" s="8">
        <v>5023.8</v>
      </c>
    </row>
    <row r="74" spans="1:8" x14ac:dyDescent="0.2">
      <c r="A74" s="5" t="s">
        <v>118</v>
      </c>
      <c r="B74" s="6" t="s">
        <v>121</v>
      </c>
      <c r="C74" s="6" t="s">
        <v>17</v>
      </c>
      <c r="D74" s="7">
        <v>0.50990000000000002</v>
      </c>
      <c r="E74" s="8">
        <v>1912.125</v>
      </c>
      <c r="F74" s="8">
        <v>2294.5499999999997</v>
      </c>
      <c r="G74" s="8">
        <v>3824.25</v>
      </c>
      <c r="H74" s="8">
        <v>4589.0999999999995</v>
      </c>
    </row>
    <row r="75" spans="1:8" x14ac:dyDescent="0.2">
      <c r="A75" s="5" t="s">
        <v>122</v>
      </c>
      <c r="B75" s="6" t="s">
        <v>123</v>
      </c>
      <c r="C75" s="6" t="s">
        <v>124</v>
      </c>
      <c r="D75" s="7">
        <v>0.66269999999999996</v>
      </c>
      <c r="E75" s="8">
        <v>2485.125</v>
      </c>
      <c r="F75" s="8">
        <v>2982.1499999999996</v>
      </c>
      <c r="G75" s="8">
        <v>4970.25</v>
      </c>
      <c r="H75" s="8">
        <v>5964.2999999999993</v>
      </c>
    </row>
    <row r="76" spans="1:8" x14ac:dyDescent="0.2">
      <c r="A76" s="5" t="s">
        <v>125</v>
      </c>
      <c r="B76" s="6" t="s">
        <v>126</v>
      </c>
      <c r="C76" s="6" t="s">
        <v>31</v>
      </c>
      <c r="D76" s="7">
        <v>0.61370000000000002</v>
      </c>
      <c r="E76" s="8">
        <v>2301.375</v>
      </c>
      <c r="F76" s="8">
        <v>2761.65</v>
      </c>
      <c r="G76" s="8">
        <v>4602.75</v>
      </c>
      <c r="H76" s="8">
        <v>5523.3</v>
      </c>
    </row>
    <row r="77" spans="1:8" x14ac:dyDescent="0.2">
      <c r="A77" s="5" t="s">
        <v>125</v>
      </c>
      <c r="B77" s="6" t="s">
        <v>127</v>
      </c>
      <c r="C77" s="6" t="s">
        <v>128</v>
      </c>
      <c r="D77" s="7">
        <v>0.67379999999999995</v>
      </c>
      <c r="E77" s="8">
        <v>2526.75</v>
      </c>
      <c r="F77" s="8">
        <v>3032.1</v>
      </c>
      <c r="G77" s="8">
        <v>5053.5</v>
      </c>
      <c r="H77" s="8">
        <v>6064.2</v>
      </c>
    </row>
    <row r="78" spans="1:8" x14ac:dyDescent="0.2">
      <c r="A78" s="5" t="s">
        <v>129</v>
      </c>
      <c r="B78" s="6" t="s">
        <v>130</v>
      </c>
      <c r="C78" s="6" t="s">
        <v>28</v>
      </c>
      <c r="D78" s="7">
        <v>0.57189999999999996</v>
      </c>
      <c r="E78" s="8">
        <v>2144.625</v>
      </c>
      <c r="F78" s="8">
        <v>2573.5499999999997</v>
      </c>
      <c r="G78" s="8">
        <v>4289.25</v>
      </c>
      <c r="H78" s="8">
        <v>5147.0999999999995</v>
      </c>
    </row>
    <row r="79" spans="1:8" x14ac:dyDescent="0.2">
      <c r="A79" s="5" t="s">
        <v>129</v>
      </c>
      <c r="B79" s="6" t="s">
        <v>131</v>
      </c>
      <c r="C79" s="6" t="s">
        <v>31</v>
      </c>
      <c r="D79" s="7">
        <v>0.59109999999999996</v>
      </c>
      <c r="E79" s="8">
        <v>2216.625</v>
      </c>
      <c r="F79" s="8">
        <v>2659.95</v>
      </c>
      <c r="G79" s="8">
        <v>4433.25</v>
      </c>
      <c r="H79" s="8">
        <v>5319.9</v>
      </c>
    </row>
    <row r="80" spans="1:8" x14ac:dyDescent="0.2">
      <c r="A80" s="5" t="s">
        <v>129</v>
      </c>
      <c r="B80" s="6" t="s">
        <v>132</v>
      </c>
      <c r="C80" s="6" t="s">
        <v>42</v>
      </c>
      <c r="D80" s="7">
        <v>0.62109999999999999</v>
      </c>
      <c r="E80" s="8">
        <v>2329.125</v>
      </c>
      <c r="F80" s="8">
        <v>2794.95</v>
      </c>
      <c r="G80" s="8">
        <v>4658.25</v>
      </c>
      <c r="H80" s="8">
        <v>5589.9</v>
      </c>
    </row>
    <row r="81" spans="1:8" x14ac:dyDescent="0.2">
      <c r="A81" s="5" t="s">
        <v>129</v>
      </c>
      <c r="B81" s="6" t="s">
        <v>133</v>
      </c>
      <c r="C81" s="6" t="s">
        <v>28</v>
      </c>
      <c r="D81" s="7">
        <v>0.58299999999999996</v>
      </c>
      <c r="E81" s="8">
        <v>2186.25</v>
      </c>
      <c r="F81" s="8">
        <v>2623.4999999999995</v>
      </c>
      <c r="G81" s="8">
        <v>4372.5</v>
      </c>
      <c r="H81" s="8">
        <v>5246.9999999999991</v>
      </c>
    </row>
    <row r="82" spans="1:8" x14ac:dyDescent="0.2">
      <c r="A82" s="5" t="s">
        <v>129</v>
      </c>
      <c r="B82" s="6" t="s">
        <v>134</v>
      </c>
      <c r="C82" s="6" t="s">
        <v>31</v>
      </c>
      <c r="D82" s="7">
        <v>0.60189999999999999</v>
      </c>
      <c r="E82" s="8">
        <v>2257.125</v>
      </c>
      <c r="F82" s="8">
        <v>2708.5499999999997</v>
      </c>
      <c r="G82" s="8">
        <v>4514.25</v>
      </c>
      <c r="H82" s="8">
        <v>5417.0999999999995</v>
      </c>
    </row>
    <row r="83" spans="1:8" x14ac:dyDescent="0.2">
      <c r="A83" s="5" t="s">
        <v>129</v>
      </c>
      <c r="B83" s="6" t="s">
        <v>134</v>
      </c>
      <c r="C83" s="6" t="s">
        <v>42</v>
      </c>
      <c r="D83" s="7">
        <v>0.63190000000000002</v>
      </c>
      <c r="E83" s="8">
        <v>2369.625</v>
      </c>
      <c r="F83" s="8">
        <v>2843.5499999999997</v>
      </c>
      <c r="G83" s="8">
        <v>4739.25</v>
      </c>
      <c r="H83" s="8">
        <v>5687.0999999999995</v>
      </c>
    </row>
    <row r="84" spans="1:8" x14ac:dyDescent="0.2">
      <c r="A84" s="5" t="s">
        <v>129</v>
      </c>
      <c r="B84" s="6" t="s">
        <v>135</v>
      </c>
      <c r="C84" s="6" t="s">
        <v>28</v>
      </c>
      <c r="D84" s="7">
        <v>0.65180000000000005</v>
      </c>
      <c r="E84" s="8">
        <v>2444.25</v>
      </c>
      <c r="F84" s="8">
        <v>2933.1000000000004</v>
      </c>
      <c r="G84" s="8">
        <v>4888.5</v>
      </c>
      <c r="H84" s="8">
        <v>5866.2000000000007</v>
      </c>
    </row>
    <row r="85" spans="1:8" x14ac:dyDescent="0.2">
      <c r="A85" s="5" t="s">
        <v>129</v>
      </c>
      <c r="B85" s="6" t="s">
        <v>136</v>
      </c>
      <c r="C85" s="6" t="s">
        <v>31</v>
      </c>
      <c r="D85" s="7">
        <v>0.66949999999999998</v>
      </c>
      <c r="E85" s="8">
        <v>2510.625</v>
      </c>
      <c r="F85" s="8">
        <v>3012.75</v>
      </c>
      <c r="G85" s="8">
        <v>5021.25</v>
      </c>
      <c r="H85" s="8">
        <v>6025.5</v>
      </c>
    </row>
    <row r="86" spans="1:8" x14ac:dyDescent="0.2">
      <c r="A86" s="5" t="s">
        <v>129</v>
      </c>
      <c r="B86" s="6" t="s">
        <v>137</v>
      </c>
      <c r="C86" s="6" t="s">
        <v>42</v>
      </c>
      <c r="D86" s="7">
        <v>0.68889999999999996</v>
      </c>
      <c r="E86" s="8">
        <v>2583.375</v>
      </c>
      <c r="F86" s="8">
        <v>3100.0499999999997</v>
      </c>
      <c r="G86" s="8">
        <v>5166.75</v>
      </c>
      <c r="H86" s="8">
        <v>6200.0999999999995</v>
      </c>
    </row>
    <row r="87" spans="1:8" x14ac:dyDescent="0.2">
      <c r="A87" s="5" t="s">
        <v>129</v>
      </c>
      <c r="B87" s="6" t="s">
        <v>138</v>
      </c>
      <c r="C87" s="6" t="s">
        <v>139</v>
      </c>
      <c r="D87" s="7">
        <v>1.0718000000000001</v>
      </c>
      <c r="E87" s="8">
        <v>4019.2500000000005</v>
      </c>
      <c r="F87" s="8">
        <v>4823.0999999999995</v>
      </c>
      <c r="G87" s="8">
        <v>8038.5000000000009</v>
      </c>
      <c r="H87" s="8">
        <v>9646.1999999999989</v>
      </c>
    </row>
    <row r="88" spans="1:8" x14ac:dyDescent="0.2">
      <c r="A88" s="5" t="s">
        <v>129</v>
      </c>
      <c r="B88" s="6" t="s">
        <v>140</v>
      </c>
      <c r="C88" s="6" t="s">
        <v>141</v>
      </c>
      <c r="D88" s="7">
        <v>0.6925</v>
      </c>
      <c r="E88" s="8">
        <v>2596.875</v>
      </c>
      <c r="F88" s="8">
        <v>3116.25</v>
      </c>
      <c r="G88" s="8">
        <v>5193.75</v>
      </c>
      <c r="H88" s="8">
        <v>6232.5</v>
      </c>
    </row>
    <row r="89" spans="1:8" x14ac:dyDescent="0.2">
      <c r="A89" s="5" t="s">
        <v>129</v>
      </c>
      <c r="B89" s="6" t="s">
        <v>140</v>
      </c>
      <c r="C89" s="6" t="s">
        <v>104</v>
      </c>
      <c r="D89" s="7">
        <v>0.70720000000000005</v>
      </c>
      <c r="E89" s="8">
        <v>2652</v>
      </c>
      <c r="F89" s="8">
        <v>3182.4</v>
      </c>
      <c r="G89" s="8">
        <v>5304</v>
      </c>
      <c r="H89" s="8">
        <v>6364.8</v>
      </c>
    </row>
    <row r="90" spans="1:8" x14ac:dyDescent="0.2">
      <c r="A90" s="5" t="s">
        <v>129</v>
      </c>
      <c r="B90" s="6" t="s">
        <v>142</v>
      </c>
      <c r="C90" s="6" t="s">
        <v>139</v>
      </c>
      <c r="D90" s="7">
        <v>1.4444999999999999</v>
      </c>
      <c r="E90" s="8">
        <v>5416.875</v>
      </c>
      <c r="F90" s="8">
        <v>6500.2499999999991</v>
      </c>
      <c r="G90" s="8">
        <v>10833.75</v>
      </c>
      <c r="H90" s="8">
        <v>13000.499999999998</v>
      </c>
    </row>
    <row r="91" spans="1:8" x14ac:dyDescent="0.2">
      <c r="A91" s="5" t="s">
        <v>129</v>
      </c>
      <c r="B91" s="6" t="s">
        <v>143</v>
      </c>
      <c r="C91" s="6" t="s">
        <v>28</v>
      </c>
      <c r="D91" s="7">
        <v>0.61460000000000004</v>
      </c>
      <c r="E91" s="8">
        <v>2304.75</v>
      </c>
      <c r="F91" s="8">
        <v>2765.7000000000003</v>
      </c>
      <c r="G91" s="8">
        <v>4609.5</v>
      </c>
      <c r="H91" s="8">
        <v>5531.4000000000005</v>
      </c>
    </row>
    <row r="92" spans="1:8" x14ac:dyDescent="0.2">
      <c r="A92" s="5" t="s">
        <v>129</v>
      </c>
      <c r="B92" s="6" t="s">
        <v>144</v>
      </c>
      <c r="C92" s="6" t="s">
        <v>31</v>
      </c>
      <c r="D92" s="7">
        <v>0.63580000000000003</v>
      </c>
      <c r="E92" s="8">
        <v>2384.25</v>
      </c>
      <c r="F92" s="8">
        <v>2861.1</v>
      </c>
      <c r="G92" s="8">
        <v>4768.5</v>
      </c>
      <c r="H92" s="8">
        <v>5722.2</v>
      </c>
    </row>
    <row r="93" spans="1:8" x14ac:dyDescent="0.2">
      <c r="A93" s="5" t="s">
        <v>129</v>
      </c>
      <c r="B93" s="6" t="s">
        <v>145</v>
      </c>
      <c r="C93" s="6" t="s">
        <v>31</v>
      </c>
      <c r="D93" s="7">
        <v>0.6754</v>
      </c>
      <c r="E93" s="8">
        <v>2532.75</v>
      </c>
      <c r="F93" s="8">
        <v>3039.2999999999997</v>
      </c>
      <c r="G93" s="8">
        <v>5065.5</v>
      </c>
      <c r="H93" s="8">
        <v>6078.5999999999995</v>
      </c>
    </row>
    <row r="94" spans="1:8" x14ac:dyDescent="0.2">
      <c r="A94" s="5" t="s">
        <v>129</v>
      </c>
      <c r="B94" s="6" t="s">
        <v>146</v>
      </c>
      <c r="C94" s="6" t="s">
        <v>42</v>
      </c>
      <c r="D94" s="7">
        <v>0.70899999999999996</v>
      </c>
      <c r="E94" s="8">
        <v>2658.75</v>
      </c>
      <c r="F94" s="8">
        <v>3190.4999999999995</v>
      </c>
      <c r="G94" s="8">
        <v>5317.5</v>
      </c>
      <c r="H94" s="8">
        <v>6380.9999999999991</v>
      </c>
    </row>
    <row r="95" spans="1:8" x14ac:dyDescent="0.2">
      <c r="A95" s="5" t="s">
        <v>129</v>
      </c>
      <c r="B95" s="6" t="s">
        <v>147</v>
      </c>
      <c r="C95" s="6" t="s">
        <v>148</v>
      </c>
      <c r="D95" s="7">
        <v>0.69479999999999997</v>
      </c>
      <c r="E95" s="8">
        <v>2605.5</v>
      </c>
      <c r="F95" s="8">
        <v>3126.6</v>
      </c>
      <c r="G95" s="8">
        <v>5211</v>
      </c>
      <c r="H95" s="8">
        <v>6253.2</v>
      </c>
    </row>
    <row r="96" spans="1:8" x14ac:dyDescent="0.2">
      <c r="A96" s="5" t="s">
        <v>149</v>
      </c>
      <c r="B96" s="6" t="s">
        <v>150</v>
      </c>
      <c r="C96" s="6" t="s">
        <v>31</v>
      </c>
      <c r="D96" s="7">
        <v>0.5484</v>
      </c>
      <c r="E96" s="8">
        <v>2056.5</v>
      </c>
      <c r="F96" s="8">
        <v>2467.8000000000002</v>
      </c>
      <c r="G96" s="8">
        <v>4113</v>
      </c>
      <c r="H96" s="8">
        <v>4935.6000000000004</v>
      </c>
    </row>
    <row r="97" spans="1:8" x14ac:dyDescent="0.2">
      <c r="A97" s="5" t="s">
        <v>149</v>
      </c>
      <c r="B97" s="6" t="s">
        <v>151</v>
      </c>
      <c r="C97" s="6" t="s">
        <v>31</v>
      </c>
      <c r="D97" s="7">
        <v>0.56330000000000002</v>
      </c>
      <c r="E97" s="8">
        <v>2112.375</v>
      </c>
      <c r="F97" s="8">
        <v>2534.85</v>
      </c>
      <c r="G97" s="8">
        <v>4224.75</v>
      </c>
      <c r="H97" s="8">
        <v>5069.7</v>
      </c>
    </row>
    <row r="98" spans="1:8" x14ac:dyDescent="0.2">
      <c r="A98" s="5" t="s">
        <v>149</v>
      </c>
      <c r="B98" s="6" t="s">
        <v>152</v>
      </c>
      <c r="C98" s="6" t="s">
        <v>153</v>
      </c>
      <c r="D98" s="7">
        <v>0.6038</v>
      </c>
      <c r="E98" s="8">
        <v>2264.25</v>
      </c>
      <c r="F98" s="8">
        <v>2717.1</v>
      </c>
      <c r="G98" s="8">
        <v>4528.5</v>
      </c>
      <c r="H98" s="8">
        <v>5434.2</v>
      </c>
    </row>
    <row r="99" spans="1:8" x14ac:dyDescent="0.2">
      <c r="A99" s="5" t="s">
        <v>149</v>
      </c>
      <c r="B99" s="6" t="s">
        <v>154</v>
      </c>
      <c r="C99" s="6" t="s">
        <v>42</v>
      </c>
      <c r="D99" s="7">
        <v>0.6169</v>
      </c>
      <c r="E99" s="8">
        <v>2313.375</v>
      </c>
      <c r="F99" s="8">
        <v>2776.0499999999997</v>
      </c>
      <c r="G99" s="8">
        <v>4626.75</v>
      </c>
      <c r="H99" s="8">
        <v>5552.0999999999995</v>
      </c>
    </row>
    <row r="100" spans="1:8" x14ac:dyDescent="0.2">
      <c r="A100" s="5" t="s">
        <v>149</v>
      </c>
      <c r="B100" s="6" t="s">
        <v>155</v>
      </c>
      <c r="C100" s="6" t="s">
        <v>156</v>
      </c>
      <c r="D100" s="7">
        <v>0.64629999999999999</v>
      </c>
      <c r="E100" s="8">
        <v>2423.625</v>
      </c>
      <c r="F100" s="8">
        <v>2908.35</v>
      </c>
      <c r="G100" s="8">
        <v>4847.25</v>
      </c>
      <c r="H100" s="8">
        <v>5816.7</v>
      </c>
    </row>
    <row r="101" spans="1:8" x14ac:dyDescent="0.2">
      <c r="A101" s="5" t="s">
        <v>157</v>
      </c>
      <c r="B101" s="6" t="s">
        <v>158</v>
      </c>
      <c r="C101" s="6" t="s">
        <v>17</v>
      </c>
      <c r="D101" s="7">
        <v>0.47699999999999998</v>
      </c>
      <c r="E101" s="8">
        <v>1788.75</v>
      </c>
      <c r="F101" s="8">
        <v>2146.4999999999995</v>
      </c>
      <c r="G101" s="8">
        <v>3577.5</v>
      </c>
      <c r="H101" s="8">
        <v>4292.9999999999991</v>
      </c>
    </row>
    <row r="102" spans="1:8" x14ac:dyDescent="0.2">
      <c r="A102" s="5" t="s">
        <v>157</v>
      </c>
      <c r="B102" s="6" t="s">
        <v>159</v>
      </c>
      <c r="C102" s="6" t="s">
        <v>160</v>
      </c>
      <c r="D102" s="7">
        <v>0.47820000000000001</v>
      </c>
      <c r="E102" s="8">
        <v>1793.25</v>
      </c>
      <c r="F102" s="8">
        <v>2151.9</v>
      </c>
      <c r="G102" s="8">
        <v>3586.5</v>
      </c>
      <c r="H102" s="8">
        <v>4303.8</v>
      </c>
    </row>
    <row r="103" spans="1:8" x14ac:dyDescent="0.2">
      <c r="A103" s="5" t="s">
        <v>157</v>
      </c>
      <c r="B103" s="6" t="s">
        <v>161</v>
      </c>
      <c r="C103" s="6" t="s">
        <v>78</v>
      </c>
      <c r="D103" s="7">
        <v>0.40810000000000002</v>
      </c>
      <c r="E103" s="8">
        <v>1530.375</v>
      </c>
      <c r="F103" s="8">
        <v>1836.45</v>
      </c>
      <c r="G103" s="8">
        <v>3060.75</v>
      </c>
      <c r="H103" s="8">
        <v>3672.9</v>
      </c>
    </row>
    <row r="104" spans="1:8" x14ac:dyDescent="0.2">
      <c r="A104" s="5" t="s">
        <v>157</v>
      </c>
      <c r="B104" s="6" t="s">
        <v>162</v>
      </c>
      <c r="C104" s="6" t="s">
        <v>76</v>
      </c>
      <c r="D104" s="7">
        <v>0.45019999999999999</v>
      </c>
      <c r="E104" s="8">
        <v>1688.25</v>
      </c>
      <c r="F104" s="8">
        <v>2025.8999999999999</v>
      </c>
      <c r="G104" s="8">
        <v>3376.5</v>
      </c>
      <c r="H104" s="8">
        <v>4051.7999999999997</v>
      </c>
    </row>
    <row r="105" spans="1:8" x14ac:dyDescent="0.2">
      <c r="A105" s="5" t="s">
        <v>157</v>
      </c>
      <c r="B105" s="6" t="s">
        <v>163</v>
      </c>
      <c r="C105" s="6" t="s">
        <v>17</v>
      </c>
      <c r="D105" s="7">
        <v>0.53180000000000005</v>
      </c>
      <c r="E105" s="8">
        <v>1994.2500000000002</v>
      </c>
      <c r="F105" s="8">
        <v>2393.1000000000004</v>
      </c>
      <c r="G105" s="8">
        <v>3988.5000000000005</v>
      </c>
      <c r="H105" s="8">
        <v>4786.2000000000007</v>
      </c>
    </row>
    <row r="106" spans="1:8" x14ac:dyDescent="0.2">
      <c r="A106" s="5" t="s">
        <v>157</v>
      </c>
      <c r="B106" s="6" t="s">
        <v>164</v>
      </c>
      <c r="C106" s="6" t="s">
        <v>76</v>
      </c>
      <c r="D106" s="7">
        <v>0.46289999999999998</v>
      </c>
      <c r="E106" s="8">
        <v>1735.875</v>
      </c>
      <c r="F106" s="8">
        <v>2083.0499999999997</v>
      </c>
      <c r="G106" s="8">
        <v>3471.75</v>
      </c>
      <c r="H106" s="8">
        <v>4166.0999999999995</v>
      </c>
    </row>
    <row r="107" spans="1:8" x14ac:dyDescent="0.2">
      <c r="A107" s="5" t="s">
        <v>165</v>
      </c>
      <c r="B107" s="6" t="s">
        <v>166</v>
      </c>
      <c r="C107" s="6" t="s">
        <v>167</v>
      </c>
      <c r="D107" s="7">
        <v>0.50049999999999994</v>
      </c>
      <c r="E107" s="8">
        <v>1876.8749999999998</v>
      </c>
      <c r="F107" s="8">
        <v>2252.2499999999995</v>
      </c>
      <c r="G107" s="8">
        <v>3753.7499999999995</v>
      </c>
      <c r="H107" s="8">
        <v>4504.4999999999991</v>
      </c>
    </row>
    <row r="108" spans="1:8" x14ac:dyDescent="0.2">
      <c r="A108" s="5" t="s">
        <v>165</v>
      </c>
      <c r="B108" s="6" t="s">
        <v>168</v>
      </c>
      <c r="C108" s="6" t="s">
        <v>169</v>
      </c>
      <c r="D108" s="7">
        <v>0.52190000000000003</v>
      </c>
      <c r="E108" s="8">
        <v>1957.1250000000002</v>
      </c>
      <c r="F108" s="8">
        <v>2348.5500000000002</v>
      </c>
      <c r="G108" s="8">
        <v>3914.2500000000005</v>
      </c>
      <c r="H108" s="8">
        <v>4697.1000000000004</v>
      </c>
    </row>
    <row r="109" spans="1:8" x14ac:dyDescent="0.2">
      <c r="A109" s="5" t="s">
        <v>165</v>
      </c>
      <c r="B109" s="6" t="s">
        <v>170</v>
      </c>
      <c r="C109" s="6" t="s">
        <v>17</v>
      </c>
      <c r="D109" s="7">
        <v>0.4909</v>
      </c>
      <c r="E109" s="8">
        <v>1840.875</v>
      </c>
      <c r="F109" s="8">
        <v>2209.0499999999997</v>
      </c>
      <c r="G109" s="8">
        <v>3681.75</v>
      </c>
      <c r="H109" s="8">
        <v>4418.0999999999995</v>
      </c>
    </row>
    <row r="110" spans="1:8" x14ac:dyDescent="0.2">
      <c r="A110" s="5" t="s">
        <v>165</v>
      </c>
      <c r="B110" s="6" t="s">
        <v>171</v>
      </c>
      <c r="C110" s="6" t="s">
        <v>169</v>
      </c>
      <c r="D110" s="7">
        <v>0.5444</v>
      </c>
      <c r="E110" s="8">
        <v>2041.5</v>
      </c>
      <c r="F110" s="8">
        <v>2449.7999999999997</v>
      </c>
      <c r="G110" s="8">
        <v>4083</v>
      </c>
      <c r="H110" s="8">
        <v>4899.5999999999995</v>
      </c>
    </row>
    <row r="111" spans="1:8" x14ac:dyDescent="0.2">
      <c r="A111" s="5" t="s">
        <v>165</v>
      </c>
      <c r="B111" s="6" t="s">
        <v>172</v>
      </c>
      <c r="C111" s="6" t="s">
        <v>17</v>
      </c>
      <c r="D111" s="7">
        <v>0.56440000000000001</v>
      </c>
      <c r="E111" s="8">
        <v>2116.5</v>
      </c>
      <c r="F111" s="8">
        <v>2539.8000000000002</v>
      </c>
      <c r="G111" s="8">
        <v>4233</v>
      </c>
      <c r="H111" s="8">
        <v>5079.6000000000004</v>
      </c>
    </row>
    <row r="112" spans="1:8" x14ac:dyDescent="0.2">
      <c r="A112" s="5" t="s">
        <v>165</v>
      </c>
      <c r="B112" s="6" t="s">
        <v>173</v>
      </c>
      <c r="C112" s="6" t="s">
        <v>17</v>
      </c>
      <c r="D112" s="7">
        <v>0.56989999999999996</v>
      </c>
      <c r="E112" s="8">
        <v>2137.125</v>
      </c>
      <c r="F112" s="8">
        <v>2564.5499999999997</v>
      </c>
      <c r="G112" s="8">
        <v>4274.25</v>
      </c>
      <c r="H112" s="8">
        <v>5129.0999999999995</v>
      </c>
    </row>
    <row r="113" spans="1:8" x14ac:dyDescent="0.2">
      <c r="A113" s="5" t="s">
        <v>174</v>
      </c>
      <c r="B113" s="6" t="s">
        <v>175</v>
      </c>
      <c r="C113" s="6" t="s">
        <v>176</v>
      </c>
      <c r="D113" s="7">
        <v>0.42080000000000001</v>
      </c>
      <c r="E113" s="8">
        <v>1578</v>
      </c>
      <c r="F113" s="8">
        <v>1893.6</v>
      </c>
      <c r="G113" s="8">
        <v>3156</v>
      </c>
      <c r="H113" s="8">
        <v>3787.2</v>
      </c>
    </row>
    <row r="114" spans="1:8" x14ac:dyDescent="0.2">
      <c r="A114" s="5" t="s">
        <v>174</v>
      </c>
      <c r="B114" s="6" t="s">
        <v>177</v>
      </c>
      <c r="C114" s="6" t="s">
        <v>100</v>
      </c>
      <c r="D114" s="7">
        <v>0.47860000000000003</v>
      </c>
      <c r="E114" s="8">
        <v>1794.75</v>
      </c>
      <c r="F114" s="8">
        <v>2153.7000000000003</v>
      </c>
      <c r="G114" s="8">
        <v>3589.5</v>
      </c>
      <c r="H114" s="8">
        <v>4307.4000000000005</v>
      </c>
    </row>
    <row r="115" spans="1:8" x14ac:dyDescent="0.2">
      <c r="A115" s="5" t="s">
        <v>174</v>
      </c>
      <c r="B115" s="6" t="s">
        <v>178</v>
      </c>
      <c r="C115" s="6" t="s">
        <v>91</v>
      </c>
      <c r="D115" s="7">
        <v>0.4773</v>
      </c>
      <c r="E115" s="8">
        <v>1789.875</v>
      </c>
      <c r="F115" s="8">
        <v>2147.85</v>
      </c>
      <c r="G115" s="8">
        <v>3579.75</v>
      </c>
      <c r="H115" s="8">
        <v>4295.7</v>
      </c>
    </row>
    <row r="116" spans="1:8" x14ac:dyDescent="0.2">
      <c r="A116" s="5" t="s">
        <v>179</v>
      </c>
      <c r="B116" s="6" t="s">
        <v>180</v>
      </c>
      <c r="C116" s="6" t="s">
        <v>91</v>
      </c>
      <c r="D116" s="7">
        <v>0.52790000000000004</v>
      </c>
      <c r="E116" s="8">
        <v>1979.6250000000002</v>
      </c>
      <c r="F116" s="8">
        <v>2375.5500000000002</v>
      </c>
      <c r="G116" s="8">
        <v>3959.2500000000005</v>
      </c>
      <c r="H116" s="8">
        <v>4751.1000000000004</v>
      </c>
    </row>
    <row r="117" spans="1:8" x14ac:dyDescent="0.2">
      <c r="A117" s="5" t="s">
        <v>179</v>
      </c>
      <c r="B117" s="6" t="s">
        <v>181</v>
      </c>
      <c r="C117" s="6" t="s">
        <v>31</v>
      </c>
      <c r="D117" s="7">
        <v>0.56599999999999995</v>
      </c>
      <c r="E117" s="8">
        <v>2122.5</v>
      </c>
      <c r="F117" s="8">
        <v>2546.9999999999995</v>
      </c>
      <c r="G117" s="8">
        <v>4245</v>
      </c>
      <c r="H117" s="8">
        <v>5093.9999999999991</v>
      </c>
    </row>
    <row r="118" spans="1:8" x14ac:dyDescent="0.2">
      <c r="A118" s="5" t="s">
        <v>179</v>
      </c>
      <c r="B118" s="6" t="s">
        <v>182</v>
      </c>
      <c r="C118" s="6" t="s">
        <v>31</v>
      </c>
      <c r="D118" s="7">
        <v>0.59609999999999996</v>
      </c>
      <c r="E118" s="8">
        <v>2235.375</v>
      </c>
      <c r="F118" s="8">
        <v>2682.45</v>
      </c>
      <c r="G118" s="8">
        <v>4470.75</v>
      </c>
      <c r="H118" s="8">
        <v>5364.9</v>
      </c>
    </row>
    <row r="119" spans="1:8" x14ac:dyDescent="0.2">
      <c r="A119" s="5" t="s">
        <v>179</v>
      </c>
      <c r="B119" s="6" t="s">
        <v>183</v>
      </c>
      <c r="C119" s="6" t="s">
        <v>91</v>
      </c>
      <c r="D119" s="7">
        <v>0.48099999999999998</v>
      </c>
      <c r="E119" s="8">
        <v>1803.75</v>
      </c>
      <c r="F119" s="8">
        <v>2164.4999999999995</v>
      </c>
      <c r="G119" s="8">
        <v>3607.5</v>
      </c>
      <c r="H119" s="8">
        <v>4328.9999999999991</v>
      </c>
    </row>
    <row r="120" spans="1:8" x14ac:dyDescent="0.2">
      <c r="A120" s="5" t="s">
        <v>179</v>
      </c>
      <c r="B120" s="6" t="s">
        <v>184</v>
      </c>
      <c r="C120" s="6" t="s">
        <v>31</v>
      </c>
      <c r="D120" s="7">
        <v>0.53149999999999997</v>
      </c>
      <c r="E120" s="8">
        <v>1993.125</v>
      </c>
      <c r="F120" s="8">
        <v>2391.7499999999995</v>
      </c>
      <c r="G120" s="8">
        <v>3986.25</v>
      </c>
      <c r="H120" s="8">
        <v>4783.4999999999991</v>
      </c>
    </row>
    <row r="121" spans="1:8" x14ac:dyDescent="0.2">
      <c r="A121" s="5" t="s">
        <v>179</v>
      </c>
      <c r="B121" s="6" t="s">
        <v>185</v>
      </c>
      <c r="C121" s="6" t="s">
        <v>186</v>
      </c>
      <c r="D121" s="7">
        <v>0.53749999999999998</v>
      </c>
      <c r="E121" s="8">
        <v>2015.625</v>
      </c>
      <c r="F121" s="8">
        <v>2418.7499999999995</v>
      </c>
      <c r="G121" s="8">
        <v>4031.25</v>
      </c>
      <c r="H121" s="8">
        <v>4837.4999999999991</v>
      </c>
    </row>
    <row r="122" spans="1:8" x14ac:dyDescent="0.2">
      <c r="A122" s="5" t="s">
        <v>179</v>
      </c>
      <c r="B122" s="6" t="s">
        <v>187</v>
      </c>
      <c r="C122" s="6" t="s">
        <v>188</v>
      </c>
      <c r="D122" s="7">
        <v>0.50039999999999996</v>
      </c>
      <c r="E122" s="8">
        <v>1876.4999999999998</v>
      </c>
      <c r="F122" s="8">
        <v>2251.7999999999997</v>
      </c>
      <c r="G122" s="8">
        <v>3752.9999999999995</v>
      </c>
      <c r="H122" s="8">
        <v>4503.5999999999995</v>
      </c>
    </row>
    <row r="123" spans="1:8" x14ac:dyDescent="0.2">
      <c r="A123" s="5" t="s">
        <v>179</v>
      </c>
      <c r="B123" s="6" t="s">
        <v>189</v>
      </c>
      <c r="C123" s="6" t="s">
        <v>190</v>
      </c>
      <c r="D123" s="7">
        <v>0.60760000000000003</v>
      </c>
      <c r="E123" s="8">
        <v>2278.5</v>
      </c>
      <c r="F123" s="8">
        <v>2734.2</v>
      </c>
      <c r="G123" s="8">
        <v>4557</v>
      </c>
      <c r="H123" s="8">
        <v>5468.4</v>
      </c>
    </row>
    <row r="124" spans="1:8" x14ac:dyDescent="0.2">
      <c r="A124" s="5" t="s">
        <v>191</v>
      </c>
      <c r="B124" s="6" t="s">
        <v>192</v>
      </c>
      <c r="C124" s="6" t="s">
        <v>91</v>
      </c>
      <c r="D124" s="7">
        <v>0.52049999999999996</v>
      </c>
      <c r="E124" s="8">
        <v>1951.8749999999998</v>
      </c>
      <c r="F124" s="8">
        <v>2342.2499999999995</v>
      </c>
      <c r="G124" s="8">
        <v>3903.7499999999995</v>
      </c>
      <c r="H124" s="8">
        <v>4684.4999999999991</v>
      </c>
    </row>
    <row r="125" spans="1:8" x14ac:dyDescent="0.2">
      <c r="A125" s="5" t="s">
        <v>191</v>
      </c>
      <c r="B125" s="6" t="s">
        <v>193</v>
      </c>
      <c r="C125" s="6" t="s">
        <v>31</v>
      </c>
      <c r="D125" s="7">
        <v>0.59350000000000003</v>
      </c>
      <c r="E125" s="8">
        <v>2225.625</v>
      </c>
      <c r="F125" s="8">
        <v>2670.75</v>
      </c>
      <c r="G125" s="8">
        <v>4451.25</v>
      </c>
      <c r="H125" s="8">
        <v>5341.5</v>
      </c>
    </row>
    <row r="126" spans="1:8" x14ac:dyDescent="0.2">
      <c r="A126" s="5" t="s">
        <v>191</v>
      </c>
      <c r="B126" s="6" t="s">
        <v>194</v>
      </c>
      <c r="C126" s="6" t="s">
        <v>195</v>
      </c>
      <c r="D126" s="7">
        <v>0.60099999999999998</v>
      </c>
      <c r="E126" s="8">
        <v>2253.75</v>
      </c>
      <c r="F126" s="8">
        <v>2704.5</v>
      </c>
      <c r="G126" s="8">
        <v>4507.5</v>
      </c>
      <c r="H126" s="8">
        <v>5409</v>
      </c>
    </row>
    <row r="127" spans="1:8" x14ac:dyDescent="0.2">
      <c r="A127" s="5" t="s">
        <v>191</v>
      </c>
      <c r="B127" s="6" t="s">
        <v>194</v>
      </c>
      <c r="C127" s="6" t="s">
        <v>93</v>
      </c>
      <c r="D127" s="7">
        <v>0.64190000000000003</v>
      </c>
      <c r="E127" s="8">
        <v>2407.125</v>
      </c>
      <c r="F127" s="8">
        <v>2888.5499999999997</v>
      </c>
      <c r="G127" s="8">
        <v>4814.25</v>
      </c>
      <c r="H127" s="8">
        <v>5777.0999999999995</v>
      </c>
    </row>
    <row r="128" spans="1:8" x14ac:dyDescent="0.2">
      <c r="A128" s="5" t="s">
        <v>191</v>
      </c>
      <c r="B128" s="6" t="s">
        <v>196</v>
      </c>
      <c r="C128" s="6" t="s">
        <v>197</v>
      </c>
      <c r="D128" s="7">
        <v>0.67769999999999997</v>
      </c>
      <c r="E128" s="8">
        <v>2541.375</v>
      </c>
      <c r="F128" s="8">
        <v>3049.6499999999996</v>
      </c>
      <c r="G128" s="8">
        <v>5082.75</v>
      </c>
      <c r="H128" s="8">
        <v>6099.2999999999993</v>
      </c>
    </row>
    <row r="129" spans="1:8" x14ac:dyDescent="0.2">
      <c r="A129" s="5" t="s">
        <v>191</v>
      </c>
      <c r="B129" s="6" t="s">
        <v>198</v>
      </c>
      <c r="C129" s="6" t="s">
        <v>28</v>
      </c>
      <c r="D129" s="7">
        <v>0.50960000000000005</v>
      </c>
      <c r="E129" s="8">
        <v>1911.0000000000002</v>
      </c>
      <c r="F129" s="8">
        <v>2293.2000000000003</v>
      </c>
      <c r="G129" s="8">
        <v>3822.0000000000005</v>
      </c>
      <c r="H129" s="8">
        <v>4586.4000000000005</v>
      </c>
    </row>
    <row r="130" spans="1:8" x14ac:dyDescent="0.2">
      <c r="A130" s="5" t="s">
        <v>191</v>
      </c>
      <c r="B130" s="6" t="s">
        <v>198</v>
      </c>
      <c r="C130" s="6" t="s">
        <v>31</v>
      </c>
      <c r="D130" s="7">
        <v>0.53559999999999997</v>
      </c>
      <c r="E130" s="8">
        <v>2008.4999999999998</v>
      </c>
      <c r="F130" s="8">
        <v>2410.1999999999998</v>
      </c>
      <c r="G130" s="8">
        <v>4016.9999999999995</v>
      </c>
      <c r="H130" s="8">
        <v>4820.3999999999996</v>
      </c>
    </row>
    <row r="131" spans="1:8" x14ac:dyDescent="0.2">
      <c r="A131" s="5" t="s">
        <v>191</v>
      </c>
      <c r="B131" s="6" t="s">
        <v>198</v>
      </c>
      <c r="C131" s="6" t="s">
        <v>34</v>
      </c>
      <c r="D131" s="7">
        <v>0.64339999999999997</v>
      </c>
      <c r="E131" s="8">
        <v>2412.75</v>
      </c>
      <c r="F131" s="8">
        <v>2895.3</v>
      </c>
      <c r="G131" s="8">
        <v>4825.5</v>
      </c>
      <c r="H131" s="8">
        <v>5790.6</v>
      </c>
    </row>
    <row r="132" spans="1:8" x14ac:dyDescent="0.2">
      <c r="A132" s="5" t="s">
        <v>191</v>
      </c>
      <c r="B132" s="6" t="s">
        <v>199</v>
      </c>
      <c r="C132" s="6" t="s">
        <v>34</v>
      </c>
      <c r="D132" s="7">
        <v>0.64610000000000001</v>
      </c>
      <c r="E132" s="8">
        <v>2422.875</v>
      </c>
      <c r="F132" s="8">
        <v>2907.45</v>
      </c>
      <c r="G132" s="8">
        <v>4845.75</v>
      </c>
      <c r="H132" s="8">
        <v>5814.9</v>
      </c>
    </row>
    <row r="133" spans="1:8" x14ac:dyDescent="0.2">
      <c r="A133" s="5" t="s">
        <v>191</v>
      </c>
      <c r="B133" s="6" t="s">
        <v>200</v>
      </c>
      <c r="C133" s="6" t="s">
        <v>28</v>
      </c>
      <c r="D133" s="7">
        <v>0.51680000000000004</v>
      </c>
      <c r="E133" s="8">
        <v>1938.0000000000002</v>
      </c>
      <c r="F133" s="8">
        <v>2325.6000000000004</v>
      </c>
      <c r="G133" s="8">
        <v>3876.0000000000005</v>
      </c>
      <c r="H133" s="8">
        <v>4651.2000000000007</v>
      </c>
    </row>
    <row r="134" spans="1:8" x14ac:dyDescent="0.2">
      <c r="A134" s="5" t="s">
        <v>191</v>
      </c>
      <c r="B134" s="6" t="s">
        <v>200</v>
      </c>
      <c r="C134" s="6" t="s">
        <v>31</v>
      </c>
      <c r="D134" s="7">
        <v>0.54279999999999995</v>
      </c>
      <c r="E134" s="8">
        <v>2035.4999999999998</v>
      </c>
      <c r="F134" s="8">
        <v>2442.6</v>
      </c>
      <c r="G134" s="8">
        <v>4070.9999999999995</v>
      </c>
      <c r="H134" s="8">
        <v>4885.2</v>
      </c>
    </row>
    <row r="135" spans="1:8" x14ac:dyDescent="0.2">
      <c r="A135" s="5" t="s">
        <v>191</v>
      </c>
      <c r="B135" s="6" t="s">
        <v>200</v>
      </c>
      <c r="C135" s="6" t="s">
        <v>34</v>
      </c>
      <c r="D135" s="7">
        <v>0.65049999999999997</v>
      </c>
      <c r="E135" s="8">
        <v>2439.375</v>
      </c>
      <c r="F135" s="8">
        <v>2927.25</v>
      </c>
      <c r="G135" s="8">
        <v>4878.75</v>
      </c>
      <c r="H135" s="8">
        <v>5854.5</v>
      </c>
    </row>
    <row r="136" spans="1:8" x14ac:dyDescent="0.2">
      <c r="A136" s="5" t="s">
        <v>191</v>
      </c>
      <c r="B136" s="6" t="s">
        <v>201</v>
      </c>
      <c r="C136" s="6" t="s">
        <v>31</v>
      </c>
      <c r="D136" s="7">
        <v>0.56740000000000002</v>
      </c>
      <c r="E136" s="8">
        <v>2127.75</v>
      </c>
      <c r="F136" s="8">
        <v>2553.3000000000002</v>
      </c>
      <c r="G136" s="8">
        <v>4255.5</v>
      </c>
      <c r="H136" s="8">
        <v>5106.6000000000004</v>
      </c>
    </row>
    <row r="137" spans="1:8" x14ac:dyDescent="0.2">
      <c r="A137" s="5" t="s">
        <v>191</v>
      </c>
      <c r="B137" s="6" t="s">
        <v>202</v>
      </c>
      <c r="C137" s="6" t="s">
        <v>203</v>
      </c>
      <c r="D137" s="7">
        <v>0.64980000000000004</v>
      </c>
      <c r="E137" s="8">
        <v>2436.75</v>
      </c>
      <c r="F137" s="8">
        <v>2924.1</v>
      </c>
      <c r="G137" s="8">
        <v>4873.5</v>
      </c>
      <c r="H137" s="8">
        <v>5848.2</v>
      </c>
    </row>
    <row r="138" spans="1:8" x14ac:dyDescent="0.2">
      <c r="A138" s="5" t="s">
        <v>191</v>
      </c>
      <c r="B138" s="6" t="s">
        <v>202</v>
      </c>
      <c r="C138" s="6" t="s">
        <v>204</v>
      </c>
      <c r="D138" s="7">
        <v>0.66420000000000001</v>
      </c>
      <c r="E138" s="8">
        <v>2490.75</v>
      </c>
      <c r="F138" s="8">
        <v>2988.9</v>
      </c>
      <c r="G138" s="8">
        <v>4981.5</v>
      </c>
      <c r="H138" s="8">
        <v>5977.8</v>
      </c>
    </row>
    <row r="139" spans="1:8" x14ac:dyDescent="0.2">
      <c r="A139" s="5" t="s">
        <v>191</v>
      </c>
      <c r="B139" s="6" t="s">
        <v>205</v>
      </c>
      <c r="C139" s="6" t="s">
        <v>31</v>
      </c>
      <c r="D139" s="7">
        <v>0.60199999999999998</v>
      </c>
      <c r="E139" s="8">
        <v>2257.5</v>
      </c>
      <c r="F139" s="8">
        <v>2708.9999999999995</v>
      </c>
      <c r="G139" s="8">
        <v>4515</v>
      </c>
      <c r="H139" s="8">
        <v>5417.9999999999991</v>
      </c>
    </row>
    <row r="140" spans="1:8" x14ac:dyDescent="0.2">
      <c r="A140" s="5" t="s">
        <v>191</v>
      </c>
      <c r="B140" s="6" t="s">
        <v>206</v>
      </c>
      <c r="C140" s="6" t="s">
        <v>31</v>
      </c>
      <c r="D140" s="7">
        <v>0.63449999999999995</v>
      </c>
      <c r="E140" s="8">
        <v>2379.375</v>
      </c>
      <c r="F140" s="8">
        <v>2855.25</v>
      </c>
      <c r="G140" s="8">
        <v>4758.75</v>
      </c>
      <c r="H140" s="8">
        <v>5710.5</v>
      </c>
    </row>
    <row r="141" spans="1:8" x14ac:dyDescent="0.2">
      <c r="A141" s="5" t="s">
        <v>191</v>
      </c>
      <c r="B141" s="6" t="s">
        <v>207</v>
      </c>
      <c r="C141" s="6" t="s">
        <v>203</v>
      </c>
      <c r="D141" s="7">
        <v>0.64829999999999999</v>
      </c>
      <c r="E141" s="8">
        <v>2431.125</v>
      </c>
      <c r="F141" s="8">
        <v>2917.35</v>
      </c>
      <c r="G141" s="8">
        <v>4862.25</v>
      </c>
      <c r="H141" s="8">
        <v>5834.7</v>
      </c>
    </row>
    <row r="142" spans="1:8" x14ac:dyDescent="0.2">
      <c r="A142" s="5" t="s">
        <v>191</v>
      </c>
      <c r="B142" s="6" t="s">
        <v>207</v>
      </c>
      <c r="C142" s="6" t="s">
        <v>204</v>
      </c>
      <c r="D142" s="7">
        <v>0.67020000000000002</v>
      </c>
      <c r="E142" s="8">
        <v>2513.25</v>
      </c>
      <c r="F142" s="8">
        <v>3015.8999999999996</v>
      </c>
      <c r="G142" s="8">
        <v>5026.5</v>
      </c>
      <c r="H142" s="8">
        <v>6031.7999999999993</v>
      </c>
    </row>
    <row r="143" spans="1:8" x14ac:dyDescent="0.2">
      <c r="A143" s="5" t="s">
        <v>208</v>
      </c>
      <c r="B143" s="6" t="s">
        <v>209</v>
      </c>
      <c r="C143" s="6" t="s">
        <v>210</v>
      </c>
      <c r="D143" s="7">
        <v>0.66879999999999995</v>
      </c>
      <c r="E143" s="8">
        <v>2508</v>
      </c>
      <c r="F143" s="8">
        <v>3009.6</v>
      </c>
      <c r="G143" s="8">
        <v>5016</v>
      </c>
      <c r="H143" s="8">
        <v>6019.2</v>
      </c>
    </row>
    <row r="144" spans="1:8" x14ac:dyDescent="0.2">
      <c r="A144" s="5" t="s">
        <v>208</v>
      </c>
      <c r="B144" s="6" t="s">
        <v>211</v>
      </c>
      <c r="C144" s="6" t="s">
        <v>78</v>
      </c>
      <c r="D144" s="7">
        <v>0.52569999999999995</v>
      </c>
      <c r="E144" s="8">
        <v>1971.3749999999998</v>
      </c>
      <c r="F144" s="8">
        <v>2365.6499999999996</v>
      </c>
      <c r="G144" s="8">
        <v>3942.7499999999995</v>
      </c>
      <c r="H144" s="8">
        <v>4731.2999999999993</v>
      </c>
    </row>
    <row r="145" spans="1:8" x14ac:dyDescent="0.2">
      <c r="A145" s="5" t="s">
        <v>208</v>
      </c>
      <c r="B145" s="6" t="s">
        <v>211</v>
      </c>
      <c r="C145" s="6" t="s">
        <v>212</v>
      </c>
      <c r="D145" s="7">
        <v>0.54910000000000003</v>
      </c>
      <c r="E145" s="8">
        <v>2059.125</v>
      </c>
      <c r="F145" s="8">
        <v>2470.9500000000003</v>
      </c>
      <c r="G145" s="8">
        <v>4118.25</v>
      </c>
      <c r="H145" s="8">
        <v>4941.9000000000005</v>
      </c>
    </row>
    <row r="146" spans="1:8" x14ac:dyDescent="0.2">
      <c r="A146" s="5" t="s">
        <v>208</v>
      </c>
      <c r="B146" s="6" t="s">
        <v>213</v>
      </c>
      <c r="C146" s="6" t="s">
        <v>28</v>
      </c>
      <c r="D146" s="7">
        <v>0.51759999999999995</v>
      </c>
      <c r="E146" s="8">
        <v>1940.9999999999998</v>
      </c>
      <c r="F146" s="8">
        <v>2329.1999999999998</v>
      </c>
      <c r="G146" s="8">
        <v>3881.9999999999995</v>
      </c>
      <c r="H146" s="8">
        <v>4658.3999999999996</v>
      </c>
    </row>
    <row r="147" spans="1:8" x14ac:dyDescent="0.2">
      <c r="A147" s="5" t="s">
        <v>208</v>
      </c>
      <c r="B147" s="6" t="s">
        <v>213</v>
      </c>
      <c r="C147" s="6" t="s">
        <v>31</v>
      </c>
      <c r="D147" s="7">
        <v>0.56059999999999999</v>
      </c>
      <c r="E147" s="8">
        <v>2102.25</v>
      </c>
      <c r="F147" s="8">
        <v>2522.6999999999998</v>
      </c>
      <c r="G147" s="8">
        <v>4204.5</v>
      </c>
      <c r="H147" s="8">
        <v>5045.3999999999996</v>
      </c>
    </row>
    <row r="148" spans="1:8" x14ac:dyDescent="0.2">
      <c r="A148" s="5" t="s">
        <v>208</v>
      </c>
      <c r="B148" s="6" t="s">
        <v>214</v>
      </c>
      <c r="C148" s="6" t="s">
        <v>91</v>
      </c>
      <c r="D148" s="7">
        <v>0.5071</v>
      </c>
      <c r="E148" s="8">
        <v>1901.625</v>
      </c>
      <c r="F148" s="8">
        <v>2281.9499999999998</v>
      </c>
      <c r="G148" s="8">
        <v>3803.25</v>
      </c>
      <c r="H148" s="8">
        <v>4563.8999999999996</v>
      </c>
    </row>
    <row r="149" spans="1:8" x14ac:dyDescent="0.2">
      <c r="A149" s="5" t="s">
        <v>208</v>
      </c>
      <c r="B149" s="6" t="s">
        <v>214</v>
      </c>
      <c r="C149" s="6" t="s">
        <v>31</v>
      </c>
      <c r="D149" s="7">
        <v>0.54679999999999995</v>
      </c>
      <c r="E149" s="8">
        <v>2050.5</v>
      </c>
      <c r="F149" s="8">
        <v>2460.6</v>
      </c>
      <c r="G149" s="8">
        <v>4101</v>
      </c>
      <c r="H149" s="8">
        <v>4921.2</v>
      </c>
    </row>
    <row r="150" spans="1:8" x14ac:dyDescent="0.2">
      <c r="A150" s="5" t="s">
        <v>208</v>
      </c>
      <c r="B150" s="6" t="s">
        <v>214</v>
      </c>
      <c r="C150" s="6" t="s">
        <v>34</v>
      </c>
      <c r="D150" s="7">
        <v>0.63060000000000005</v>
      </c>
      <c r="E150" s="8">
        <v>2364.75</v>
      </c>
      <c r="F150" s="8">
        <v>2837.7000000000003</v>
      </c>
      <c r="G150" s="8">
        <v>4729.5</v>
      </c>
      <c r="H150" s="8">
        <v>5675.4000000000005</v>
      </c>
    </row>
    <row r="151" spans="1:8" x14ac:dyDescent="0.2">
      <c r="A151" s="5" t="s">
        <v>208</v>
      </c>
      <c r="B151" s="6" t="s">
        <v>215</v>
      </c>
      <c r="C151" s="6" t="s">
        <v>31</v>
      </c>
      <c r="D151" s="7">
        <v>0.75219999999999998</v>
      </c>
      <c r="E151" s="8">
        <v>2820.75</v>
      </c>
      <c r="F151" s="8">
        <v>3384.8999999999996</v>
      </c>
      <c r="G151" s="8">
        <v>5641.5</v>
      </c>
      <c r="H151" s="8">
        <v>6769.7999999999993</v>
      </c>
    </row>
    <row r="152" spans="1:8" x14ac:dyDescent="0.2">
      <c r="A152" s="5" t="s">
        <v>208</v>
      </c>
      <c r="B152" s="6" t="s">
        <v>216</v>
      </c>
      <c r="C152" s="6" t="s">
        <v>212</v>
      </c>
      <c r="D152" s="7">
        <v>0.60060000000000002</v>
      </c>
      <c r="E152" s="8">
        <v>2252.25</v>
      </c>
      <c r="F152" s="8">
        <v>2702.7000000000003</v>
      </c>
      <c r="G152" s="8">
        <v>4504.5</v>
      </c>
      <c r="H152" s="8">
        <v>5405.4000000000005</v>
      </c>
    </row>
    <row r="153" spans="1:8" x14ac:dyDescent="0.2">
      <c r="A153" s="5" t="s">
        <v>208</v>
      </c>
      <c r="B153" s="6" t="s">
        <v>216</v>
      </c>
      <c r="C153" s="6" t="s">
        <v>31</v>
      </c>
      <c r="D153" s="7">
        <v>0.60909999999999997</v>
      </c>
      <c r="E153" s="8">
        <v>2284.125</v>
      </c>
      <c r="F153" s="8">
        <v>2740.95</v>
      </c>
      <c r="G153" s="8">
        <v>4568.25</v>
      </c>
      <c r="H153" s="8">
        <v>5481.9</v>
      </c>
    </row>
    <row r="154" spans="1:8" x14ac:dyDescent="0.2">
      <c r="A154" s="5" t="s">
        <v>208</v>
      </c>
      <c r="B154" s="6" t="s">
        <v>216</v>
      </c>
      <c r="C154" s="6" t="s">
        <v>34</v>
      </c>
      <c r="D154" s="7">
        <v>0.68189999999999995</v>
      </c>
      <c r="E154" s="8">
        <v>2557.125</v>
      </c>
      <c r="F154" s="8">
        <v>3068.5499999999997</v>
      </c>
      <c r="G154" s="8">
        <v>5114.25</v>
      </c>
      <c r="H154" s="8">
        <v>6137.0999999999995</v>
      </c>
    </row>
    <row r="155" spans="1:8" x14ac:dyDescent="0.2">
      <c r="A155" s="5" t="s">
        <v>208</v>
      </c>
      <c r="B155" s="6" t="s">
        <v>216</v>
      </c>
      <c r="C155" s="6" t="s">
        <v>204</v>
      </c>
      <c r="D155" s="7">
        <v>0.70569999999999999</v>
      </c>
      <c r="E155" s="8">
        <v>2646.375</v>
      </c>
      <c r="F155" s="8">
        <v>3175.6499999999996</v>
      </c>
      <c r="G155" s="8">
        <v>5292.75</v>
      </c>
      <c r="H155" s="8">
        <v>6351.2999999999993</v>
      </c>
    </row>
    <row r="156" spans="1:8" x14ac:dyDescent="0.2">
      <c r="A156" s="5" t="s">
        <v>208</v>
      </c>
      <c r="B156" s="6" t="s">
        <v>217</v>
      </c>
      <c r="C156" s="6" t="s">
        <v>212</v>
      </c>
      <c r="D156" s="7">
        <v>0.58199999999999996</v>
      </c>
      <c r="E156" s="8">
        <v>2182.5</v>
      </c>
      <c r="F156" s="8">
        <v>2618.9999999999995</v>
      </c>
      <c r="G156" s="8">
        <v>4365</v>
      </c>
      <c r="H156" s="8">
        <v>5237.9999999999991</v>
      </c>
    </row>
    <row r="157" spans="1:8" x14ac:dyDescent="0.2">
      <c r="A157" s="5" t="s">
        <v>208</v>
      </c>
      <c r="B157" s="6" t="s">
        <v>218</v>
      </c>
      <c r="C157" s="6" t="s">
        <v>195</v>
      </c>
      <c r="D157" s="7">
        <v>0.61029999999999995</v>
      </c>
      <c r="E157" s="8">
        <v>2288.625</v>
      </c>
      <c r="F157" s="8">
        <v>2746.3499999999995</v>
      </c>
      <c r="G157" s="8">
        <v>4577.25</v>
      </c>
      <c r="H157" s="8">
        <v>5492.6999999999989</v>
      </c>
    </row>
    <row r="158" spans="1:8" x14ac:dyDescent="0.2">
      <c r="A158" s="5" t="s">
        <v>208</v>
      </c>
      <c r="B158" s="6" t="s">
        <v>219</v>
      </c>
      <c r="C158" s="6" t="s">
        <v>31</v>
      </c>
      <c r="D158" s="7">
        <v>0.64700000000000002</v>
      </c>
      <c r="E158" s="8">
        <v>2426.25</v>
      </c>
      <c r="F158" s="8">
        <v>2911.5</v>
      </c>
      <c r="G158" s="8">
        <v>4852.5</v>
      </c>
      <c r="H158" s="8">
        <v>5823</v>
      </c>
    </row>
    <row r="159" spans="1:8" x14ac:dyDescent="0.2">
      <c r="A159" s="5" t="s">
        <v>208</v>
      </c>
      <c r="B159" s="6" t="s">
        <v>220</v>
      </c>
      <c r="C159" s="6" t="s">
        <v>212</v>
      </c>
      <c r="D159" s="7">
        <v>0.59140000000000004</v>
      </c>
      <c r="E159" s="8">
        <v>2217.75</v>
      </c>
      <c r="F159" s="8">
        <v>2661.2999999999997</v>
      </c>
      <c r="G159" s="8">
        <v>4435.5</v>
      </c>
      <c r="H159" s="8">
        <v>5322.5999999999995</v>
      </c>
    </row>
    <row r="160" spans="1:8" x14ac:dyDescent="0.2">
      <c r="A160" s="5" t="s">
        <v>208</v>
      </c>
      <c r="B160" s="6" t="s">
        <v>220</v>
      </c>
      <c r="C160" s="6" t="s">
        <v>221</v>
      </c>
      <c r="D160" s="7">
        <v>0.61750000000000005</v>
      </c>
      <c r="E160" s="8">
        <v>2315.625</v>
      </c>
      <c r="F160" s="8">
        <v>2778.75</v>
      </c>
      <c r="G160" s="8">
        <v>4631.25</v>
      </c>
      <c r="H160" s="8">
        <v>5557.5</v>
      </c>
    </row>
    <row r="161" spans="1:8" x14ac:dyDescent="0.2">
      <c r="A161" s="5" t="s">
        <v>208</v>
      </c>
      <c r="B161" s="6" t="s">
        <v>222</v>
      </c>
      <c r="C161" s="6" t="s">
        <v>91</v>
      </c>
      <c r="D161" s="7">
        <v>0.53</v>
      </c>
      <c r="E161" s="8">
        <v>1987.5</v>
      </c>
      <c r="F161" s="8">
        <v>2385</v>
      </c>
      <c r="G161" s="8">
        <v>3975</v>
      </c>
      <c r="H161" s="8">
        <v>4770</v>
      </c>
    </row>
    <row r="162" spans="1:8" x14ac:dyDescent="0.2">
      <c r="A162" s="5" t="s">
        <v>208</v>
      </c>
      <c r="B162" s="6" t="s">
        <v>223</v>
      </c>
      <c r="C162" s="6" t="s">
        <v>31</v>
      </c>
      <c r="D162" s="7">
        <v>0.61170000000000002</v>
      </c>
      <c r="E162" s="8">
        <v>2293.875</v>
      </c>
      <c r="F162" s="8">
        <v>2752.65</v>
      </c>
      <c r="G162" s="8">
        <v>4587.75</v>
      </c>
      <c r="H162" s="8">
        <v>5505.3</v>
      </c>
    </row>
    <row r="163" spans="1:8" x14ac:dyDescent="0.2">
      <c r="A163" s="5" t="s">
        <v>208</v>
      </c>
      <c r="B163" s="6" t="s">
        <v>224</v>
      </c>
      <c r="C163" s="6" t="s">
        <v>31</v>
      </c>
      <c r="D163" s="7">
        <v>0.58909999999999996</v>
      </c>
      <c r="E163" s="8">
        <v>2209.125</v>
      </c>
      <c r="F163" s="8">
        <v>2650.9499999999994</v>
      </c>
      <c r="G163" s="8">
        <v>4418.25</v>
      </c>
      <c r="H163" s="8">
        <v>5301.8999999999987</v>
      </c>
    </row>
  </sheetData>
  <printOptions horizontalCentered="1"/>
  <pageMargins left="0" right="0" top="0.98425196850393704" bottom="0.78740157480314965" header="0.39370078740157483" footer="0.51181102362204722"/>
  <pageSetup paperSize="9" scale="80" firstPageNumber="0" pageOrder="overThenDown" orientation="portrait" r:id="rId1"/>
  <headerFooter>
    <oddHeader>&amp;C&amp;"Euphemia,Normale"&amp;12FRINGE BENEFIT 2024
AUTOVEICOLI A GASOLIO IN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Gasolio IN</vt:lpstr>
      <vt:lpstr>'Gasolio IN'!Area_stampa</vt:lpstr>
      <vt:lpstr>'Gasolio IN'!Titoli_stampa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2023-12-11T14:18:08Z</dcterms:created>
  <dcterms:modified xsi:type="dcterms:W3CDTF">2023-12-11T14:22:08Z</dcterms:modified>
</cp:coreProperties>
</file>