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FB 2024\"/>
    </mc:Choice>
  </mc:AlternateContent>
  <xr:revisionPtr revIDLastSave="0" documentId="8_{7E4C39A4-EE2B-4494-92CB-327CA55453CF}" xr6:coauthVersionLast="47" xr6:coauthVersionMax="47" xr10:uidLastSave="{00000000-0000-0000-0000-000000000000}"/>
  <bookViews>
    <workbookView xWindow="-108" yWindow="-108" windowWidth="23256" windowHeight="12576" xr2:uid="{9E7B0E66-58ED-410B-B8DF-94EB89778501}"/>
  </bookViews>
  <sheets>
    <sheet name="Benzina IN" sheetId="1" r:id="rId1"/>
  </sheets>
  <definedNames>
    <definedName name="_xlnm.Print_Area" localSheetId="0">'Benzina IN'!$A$1:$H$299</definedName>
    <definedName name="_xlnm.Print_Titles" localSheetId="0">'Benzina IN'!$1:$1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G2" i="1"/>
  <c r="F2" i="1"/>
  <c r="E2" i="1"/>
</calcChain>
</file>

<file path=xl/sharedStrings.xml><?xml version="1.0" encoding="utf-8"?>
<sst xmlns="http://schemas.openxmlformats.org/spreadsheetml/2006/main" count="902" uniqueCount="442">
  <si>
    <t>MARCA</t>
  </si>
  <si>
    <t>MODELLO</t>
  </si>
  <si>
    <t>SERIE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</si>
  <si>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</si>
  <si>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</si>
  <si>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</si>
  <si>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</si>
  <si>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</si>
  <si>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ABARTH</t>
  </si>
  <si>
    <t>595 1.4 TURBO T-JET</t>
  </si>
  <si>
    <t>165CV</t>
  </si>
  <si>
    <t>595C 1.4 TURBO T-JET</t>
  </si>
  <si>
    <t>695 2019 1.4 TURBO T-JET</t>
  </si>
  <si>
    <t>180CV</t>
  </si>
  <si>
    <t>ALFA ROMEO</t>
  </si>
  <si>
    <t>GIULIA 2.0 TURBO Q4 VELOCE</t>
  </si>
  <si>
    <t>280CV AWD</t>
  </si>
  <si>
    <t>STELVIO 2.0 T</t>
  </si>
  <si>
    <t>280CV</t>
  </si>
  <si>
    <t>ALPINE</t>
  </si>
  <si>
    <t>A110 1.8</t>
  </si>
  <si>
    <t>250CV</t>
  </si>
  <si>
    <t>300CV</t>
  </si>
  <si>
    <t>ASTON MARTIN</t>
  </si>
  <si>
    <t>VANTAGE 4.0</t>
  </si>
  <si>
    <t>510CV</t>
  </si>
  <si>
    <t>AUDI</t>
  </si>
  <si>
    <t>A1 ALLSTREET 25 TFSI 1.0</t>
  </si>
  <si>
    <t>95CV</t>
  </si>
  <si>
    <t>A1 ALLSTREET 30 TFSI 1.0</t>
  </si>
  <si>
    <t>110CV</t>
  </si>
  <si>
    <t>A1 ALLSTREET 30 TFSI S-TRONIC 1.0</t>
  </si>
  <si>
    <t>A1 ALLSTREET 35 TFSI S-TRONIC 1.5</t>
  </si>
  <si>
    <t>150CV</t>
  </si>
  <si>
    <t>A1 SPB 25 TFSI</t>
  </si>
  <si>
    <t>1.0 95CV</t>
  </si>
  <si>
    <t>A1 SPB 30 TFSI</t>
  </si>
  <si>
    <t>1.0 110CV</t>
  </si>
  <si>
    <t>A1 SPB 35 1.5 TFSI S-TRONIC</t>
  </si>
  <si>
    <t>A3 2020 SPB 30 TFSI 1.0</t>
  </si>
  <si>
    <t>A3 2020 SPB 35 TFSI 1.5</t>
  </si>
  <si>
    <t>A3 2020 SPB 40 TFSI QUATTRO S TR</t>
  </si>
  <si>
    <t>2.0 190CV</t>
  </si>
  <si>
    <t>Q2 30 TFSI 1.0</t>
  </si>
  <si>
    <t>Q2 35 1.5 TFSI</t>
  </si>
  <si>
    <t>Q2 35 1.5 TFSI S-TRONIC</t>
  </si>
  <si>
    <t>Q3 35 1.5 TFSI 150CV</t>
  </si>
  <si>
    <t>MY2020</t>
  </si>
  <si>
    <t>Q3 40 2.0 TFSI QUATTRO S-TRONIC</t>
  </si>
  <si>
    <t>190CV</t>
  </si>
  <si>
    <t>Q3 45 2.0 TFSI QUATTRO S-TRONIC</t>
  </si>
  <si>
    <t>245CV</t>
  </si>
  <si>
    <t>Q3 RS 2.5 QUATTRO S-TRONIC</t>
  </si>
  <si>
    <t>400CV</t>
  </si>
  <si>
    <t>Q3 RS SPB 2.5 QUATTRO S-TRONIC</t>
  </si>
  <si>
    <t>RS4 AVANT 3.0</t>
  </si>
  <si>
    <t>450CV</t>
  </si>
  <si>
    <t>RS5 2.9 450CV</t>
  </si>
  <si>
    <t>COUPÉ</t>
  </si>
  <si>
    <t>S3 SPB 2020</t>
  </si>
  <si>
    <t>2.0 TFSI 310CV</t>
  </si>
  <si>
    <t>S5 CABRIO 3.0 TFSI QUATTRO TIPTR</t>
  </si>
  <si>
    <t>353CV</t>
  </si>
  <si>
    <t>SQ7 4.0 V8 TFSI QUATTRO TIPTRONIC</t>
  </si>
  <si>
    <t>507CV</t>
  </si>
  <si>
    <t>SQ8 4.0 TFSI QUATTRO TIPTR</t>
  </si>
  <si>
    <t>TT 45 TFSI 2.0 QUATTRO S-TRONIC</t>
  </si>
  <si>
    <t>245CV COUPÉ</t>
  </si>
  <si>
    <t>BMW</t>
  </si>
  <si>
    <t>116I 2020</t>
  </si>
  <si>
    <t>1.5 109CV</t>
  </si>
  <si>
    <t>118I 2020</t>
  </si>
  <si>
    <t>1.5 136CV</t>
  </si>
  <si>
    <t>120I 2020</t>
  </si>
  <si>
    <t>2.0 178CV</t>
  </si>
  <si>
    <t>128TI MSPORT 2.0</t>
  </si>
  <si>
    <t>265CV</t>
  </si>
  <si>
    <t>216I 1.5 122CV</t>
  </si>
  <si>
    <t>ACTIVE TOURER</t>
  </si>
  <si>
    <t>218I 1.5 136CV</t>
  </si>
  <si>
    <t>GRAN COUPÉ</t>
  </si>
  <si>
    <t>218I 2022 1.5 136CV</t>
  </si>
  <si>
    <t>220I 2.0 178CV</t>
  </si>
  <si>
    <t>220I 2.0 178CV XDRIVE</t>
  </si>
  <si>
    <t>220I 2.0 184CV</t>
  </si>
  <si>
    <t>230I 2.0 245CV</t>
  </si>
  <si>
    <t>420I CABRIO 2021</t>
  </si>
  <si>
    <t>2.0 184CV</t>
  </si>
  <si>
    <t>420I COUPÉ</t>
  </si>
  <si>
    <t>430I 2021 2.0 245CV</t>
  </si>
  <si>
    <t>M135 I 2.0 XDRIVE</t>
  </si>
  <si>
    <t>306CV</t>
  </si>
  <si>
    <t>M2 3.0 460CV</t>
  </si>
  <si>
    <t>M240I 3.0 XDRIVE 374CV</t>
  </si>
  <si>
    <t>M3 3.0 XDRIVE COMPETITION</t>
  </si>
  <si>
    <t>X1 2022 SDRIVE 18I 1.5</t>
  </si>
  <si>
    <t>136CV</t>
  </si>
  <si>
    <t>X2 SDRIVE 18I</t>
  </si>
  <si>
    <t>X2 SDRIVE 20I</t>
  </si>
  <si>
    <t>X2 XDRIVE M35I 2.0</t>
  </si>
  <si>
    <t>X5 M COMPETITION</t>
  </si>
  <si>
    <t>625CV</t>
  </si>
  <si>
    <t>X6 M50I 4.4</t>
  </si>
  <si>
    <t>530CV</t>
  </si>
  <si>
    <t>X7 XDRIVE M50I 4.4</t>
  </si>
  <si>
    <t>CADILLAC</t>
  </si>
  <si>
    <t>ESCALADE 2022 6.2 V8 AWD</t>
  </si>
  <si>
    <t>426CV</t>
  </si>
  <si>
    <t>XT4 350T 2.0 AWD</t>
  </si>
  <si>
    <t>230CV</t>
  </si>
  <si>
    <t>CIRELLI MOTOR</t>
  </si>
  <si>
    <t>CIRELLI 3 1.5T</t>
  </si>
  <si>
    <t>133CV</t>
  </si>
  <si>
    <t>CIRELLI 5 1.5T</t>
  </si>
  <si>
    <t>197CV</t>
  </si>
  <si>
    <t>CIRELLI 7 1.5T</t>
  </si>
  <si>
    <t>CITROEN</t>
  </si>
  <si>
    <t>C3 AIRCROSS 1.2 PURETECH</t>
  </si>
  <si>
    <t>C3 AIRCROSS 1.2 PURETECH S&amp;S</t>
  </si>
  <si>
    <t>130CV</t>
  </si>
  <si>
    <t>C3 III 1.2</t>
  </si>
  <si>
    <t>82CV</t>
  </si>
  <si>
    <t>C4 2020 1.2 PURETECH</t>
  </si>
  <si>
    <t>100CV</t>
  </si>
  <si>
    <t>C4 2020 1.2 PURETECH AUT</t>
  </si>
  <si>
    <t>C4-X 1.2 PURETECH</t>
  </si>
  <si>
    <t>C5 AIRCROSS 1.2 PURETECH</t>
  </si>
  <si>
    <t>C5 X 1.2 PURETECH</t>
  </si>
  <si>
    <t>CUPRA</t>
  </si>
  <si>
    <t>ATECA 1.5 TSI</t>
  </si>
  <si>
    <t>ATECA 2.0 TSI 4DRIVE</t>
  </si>
  <si>
    <t>FORMENTOR 2020 1.5 TSI</t>
  </si>
  <si>
    <t>FORMENTOR 2020 2.0 TSI</t>
  </si>
  <si>
    <t>4DRIVE 310CV</t>
  </si>
  <si>
    <t>FORMENTOR 2020 2.0 TSI 4DRIVE</t>
  </si>
  <si>
    <t>FORMENTOR 2020 2.5 TSI</t>
  </si>
  <si>
    <t>4DRIVE 390CV</t>
  </si>
  <si>
    <t>LEON 1.5 TSI</t>
  </si>
  <si>
    <t>LEON 2.0 TSI</t>
  </si>
  <si>
    <t>LEON SPORTSTOURER 1.5 TSI</t>
  </si>
  <si>
    <t>LEON SPORTSTOURER 2.0 TSI</t>
  </si>
  <si>
    <t>310CV</t>
  </si>
  <si>
    <t>DACIA</t>
  </si>
  <si>
    <t>DUSTER 1.0 TCE</t>
  </si>
  <si>
    <t>90CV 4X2</t>
  </si>
  <si>
    <t>DUSTER 1.3 TCE</t>
  </si>
  <si>
    <t>JOGGER 1.0 TCE</t>
  </si>
  <si>
    <t>SANDERO 2021 1.0 SCE</t>
  </si>
  <si>
    <t>65CV</t>
  </si>
  <si>
    <t>SANDERO 2021 1.0 TCE</t>
  </si>
  <si>
    <t>90CV</t>
  </si>
  <si>
    <t>SANDERO 2023 1.0 TCE</t>
  </si>
  <si>
    <t>DFSK</t>
  </si>
  <si>
    <t>GLORY 500 1.5</t>
  </si>
  <si>
    <t>116CV</t>
  </si>
  <si>
    <t>GLORY 580 1.5</t>
  </si>
  <si>
    <t>145CV</t>
  </si>
  <si>
    <t>GLORY IX5 1.5</t>
  </si>
  <si>
    <t>DR AUTOMOBILES</t>
  </si>
  <si>
    <t>DR 3 2023 1.5</t>
  </si>
  <si>
    <t>117CV</t>
  </si>
  <si>
    <t>DR 4 2022 1.5</t>
  </si>
  <si>
    <t>DR 4 2022 1.5 TURBO DCT</t>
  </si>
  <si>
    <t>154CV</t>
  </si>
  <si>
    <t>DR 5.0 1.5</t>
  </si>
  <si>
    <t>DR 5.0 S2 1.5 T</t>
  </si>
  <si>
    <t>155CV</t>
  </si>
  <si>
    <t>DR 6.0 1.5 T</t>
  </si>
  <si>
    <t>DR 7 1.5 T</t>
  </si>
  <si>
    <t>160CV</t>
  </si>
  <si>
    <t>DS</t>
  </si>
  <si>
    <t>DS3 2022 PURETECH 1.2</t>
  </si>
  <si>
    <t>DS3 2022 PURETECH 1.2 AUT</t>
  </si>
  <si>
    <t>DS4 2021 1.2</t>
  </si>
  <si>
    <t>EVO</t>
  </si>
  <si>
    <t>EVO 4 1.6</t>
  </si>
  <si>
    <t>115CV</t>
  </si>
  <si>
    <t>EVO 5 1.5</t>
  </si>
  <si>
    <t>127CV</t>
  </si>
  <si>
    <t>FERRARI</t>
  </si>
  <si>
    <t>812 SUPERFAST 6.5</t>
  </si>
  <si>
    <t>800CV</t>
  </si>
  <si>
    <t>F8 TRIBUTO 4.0</t>
  </si>
  <si>
    <t>720CV</t>
  </si>
  <si>
    <t>PORTOFINO 3.9</t>
  </si>
  <si>
    <t>600CV</t>
  </si>
  <si>
    <t>ROMA 3.9 V8</t>
  </si>
  <si>
    <t>620CV</t>
  </si>
  <si>
    <t>FIAT</t>
  </si>
  <si>
    <t>500X 1.0 T3</t>
  </si>
  <si>
    <t>120CV</t>
  </si>
  <si>
    <t>TIPO 1.0 100CV</t>
  </si>
  <si>
    <t>5 PORTE</t>
  </si>
  <si>
    <t>TIPO STATION 1.0 100CV</t>
  </si>
  <si>
    <t>SW</t>
  </si>
  <si>
    <t>FORD</t>
  </si>
  <si>
    <t>BRONCO 2.7 ECOBOOST</t>
  </si>
  <si>
    <t>335CV</t>
  </si>
  <si>
    <t>MUSTANG 2021 5.0 V8 450CV</t>
  </si>
  <si>
    <t>CABRIO</t>
  </si>
  <si>
    <t>PUMA 2019 1.5 ST</t>
  </si>
  <si>
    <t>200CV</t>
  </si>
  <si>
    <t>HONDA</t>
  </si>
  <si>
    <t>CIVIC 2.0 TYPE-R</t>
  </si>
  <si>
    <t>330CV</t>
  </si>
  <si>
    <t>HYUNDAI</t>
  </si>
  <si>
    <t>BAYON 1.2 MPI</t>
  </si>
  <si>
    <t>84CV</t>
  </si>
  <si>
    <t>I10 2020 1.0 MPI</t>
  </si>
  <si>
    <t>67CV</t>
  </si>
  <si>
    <t>I20 2021 1.6 T-GDI</t>
  </si>
  <si>
    <t>204CV</t>
  </si>
  <si>
    <t>JAGUAR</t>
  </si>
  <si>
    <t>F-TYPE CONVERTIBILE 2.0</t>
  </si>
  <si>
    <t>300CV AUT</t>
  </si>
  <si>
    <t>F-TYPE CONVERTIBILE 5.0 V8</t>
  </si>
  <si>
    <t>450CV AUT</t>
  </si>
  <si>
    <t>450CV AUT AWD</t>
  </si>
  <si>
    <t>F-TYPE COUPÈ 2.0</t>
  </si>
  <si>
    <t>F-TYPE COUPÈ 5.0 V8</t>
  </si>
  <si>
    <t>XE 2019</t>
  </si>
  <si>
    <t>2.0 250CV AUT</t>
  </si>
  <si>
    <t>XF 2.0 250CV</t>
  </si>
  <si>
    <t>AUT</t>
  </si>
  <si>
    <t>JEEP</t>
  </si>
  <si>
    <t>AVENGER 1.2 T</t>
  </si>
  <si>
    <t>RENEGADE 1.0 T3</t>
  </si>
  <si>
    <t>KG MOBILITY</t>
  </si>
  <si>
    <t>TIVOLI 1.5 GDI</t>
  </si>
  <si>
    <t>135CV</t>
  </si>
  <si>
    <t>TORRES 1.5 T GDI 2WD</t>
  </si>
  <si>
    <t>163CV</t>
  </si>
  <si>
    <t>TORRES 1.5 T GDI 4WD</t>
  </si>
  <si>
    <t>KIA</t>
  </si>
  <si>
    <t>CEED 2022 1.6 T-GDI</t>
  </si>
  <si>
    <t>PICANTO 1.0</t>
  </si>
  <si>
    <t>PICANTO 1.0 12V</t>
  </si>
  <si>
    <t>PROCEED 2019</t>
  </si>
  <si>
    <t>1.6 T-GDI 204CV</t>
  </si>
  <si>
    <t>RIO 1.2 DPI</t>
  </si>
  <si>
    <t>STONIC 2020 1.2 DPI</t>
  </si>
  <si>
    <t>LAMBORGHINI</t>
  </si>
  <si>
    <t>AVENTADOR S 6.5 V12</t>
  </si>
  <si>
    <t>740CV COUPÉ</t>
  </si>
  <si>
    <t>AVENTADOR S 6.5 V12 ROADSTER</t>
  </si>
  <si>
    <t>740CV SPIDER</t>
  </si>
  <si>
    <t>HURACAN 5.2 V10 EVO</t>
  </si>
  <si>
    <t>640CV COUPÉ</t>
  </si>
  <si>
    <t>640CV SPIDER</t>
  </si>
  <si>
    <t>URUS 4.0</t>
  </si>
  <si>
    <t>650CV</t>
  </si>
  <si>
    <t>LAND ROVER</t>
  </si>
  <si>
    <t>DEFENDER 110 2020 5.0 V8</t>
  </si>
  <si>
    <t>525CV 5P</t>
  </si>
  <si>
    <t>DEFENDER 90 2020 5.0 V8</t>
  </si>
  <si>
    <t>525CV 3P</t>
  </si>
  <si>
    <t>RANGE ROVER VELAR 2.0 SI4</t>
  </si>
  <si>
    <t>MAHINDRA</t>
  </si>
  <si>
    <t>KUV100 1.2 VVT</t>
  </si>
  <si>
    <t>87CV</t>
  </si>
  <si>
    <t>MASERATI</t>
  </si>
  <si>
    <t>GRECALE 3.0 V6</t>
  </si>
  <si>
    <t>MAZDA</t>
  </si>
  <si>
    <t>2 SKYACTIV-G 1.5</t>
  </si>
  <si>
    <t>75CV</t>
  </si>
  <si>
    <t>MX-5 SKYACTIVE</t>
  </si>
  <si>
    <t>2.0L 184CV</t>
  </si>
  <si>
    <t>MX-5 SKYACTIVE-G</t>
  </si>
  <si>
    <t>1.5 132CV</t>
  </si>
  <si>
    <t>MERCEDES</t>
  </si>
  <si>
    <t>A 45S AMG 2023 4MATIC+ 2.0</t>
  </si>
  <si>
    <t>421CV</t>
  </si>
  <si>
    <t>CLA 45 S AMG 2.0</t>
  </si>
  <si>
    <t>420CV</t>
  </si>
  <si>
    <t>G 500 SW 4.0</t>
  </si>
  <si>
    <t>G 63 AMG SW 4.0</t>
  </si>
  <si>
    <t>585CV</t>
  </si>
  <si>
    <t>SL 63 AMG 4.0</t>
  </si>
  <si>
    <t>MG</t>
  </si>
  <si>
    <t>HS 1.5 T-GDI</t>
  </si>
  <si>
    <t>ZS 1.0T-GDI</t>
  </si>
  <si>
    <t>111CV</t>
  </si>
  <si>
    <t>ZS 1.5 VTI</t>
  </si>
  <si>
    <t>106CV</t>
  </si>
  <si>
    <t>MINI</t>
  </si>
  <si>
    <t>COOPER 1.5</t>
  </si>
  <si>
    <t>MINI COOPER CABRIO 1.5</t>
  </si>
  <si>
    <t>MINI COOPER CLUBMAN 1.5</t>
  </si>
  <si>
    <t>MINI COOPER COUNTRYMAN 1.5</t>
  </si>
  <si>
    <t>MINI COOPER COUNTRYMAN ALL4 1.5</t>
  </si>
  <si>
    <t>136CV 4X4</t>
  </si>
  <si>
    <t>MINI COOPER S 2.0</t>
  </si>
  <si>
    <t>178CV</t>
  </si>
  <si>
    <t>MINI J COOPER WORKS</t>
  </si>
  <si>
    <t>231CV</t>
  </si>
  <si>
    <t>MINI JCW 2.0 231CV</t>
  </si>
  <si>
    <t>MINI JCW COUNTRYMAN ALL4 2.0</t>
  </si>
  <si>
    <t>MITSUBISHI</t>
  </si>
  <si>
    <t>SPACESTAR 2021 1.2</t>
  </si>
  <si>
    <t>70CV</t>
  </si>
  <si>
    <t>NISSAN</t>
  </si>
  <si>
    <t>JUKE 2020 1.0 DIG-T</t>
  </si>
  <si>
    <t>114CV</t>
  </si>
  <si>
    <t>MICRA 2021</t>
  </si>
  <si>
    <t>1.0 IG-T 92CV</t>
  </si>
  <si>
    <t>1.0 IG-T 92CV AUT</t>
  </si>
  <si>
    <t>TOWNSTAR 1.3</t>
  </si>
  <si>
    <t>OPEL</t>
  </si>
  <si>
    <t>ASTRA 2022 1.2 T</t>
  </si>
  <si>
    <t>CORSA 2019 1.2</t>
  </si>
  <si>
    <t>CROSSLAND X 1.2</t>
  </si>
  <si>
    <t>GRANDLAND X 1.2T</t>
  </si>
  <si>
    <t>MOKKA 2020 1.2 T</t>
  </si>
  <si>
    <t>MOKKA 2020 1.2T</t>
  </si>
  <si>
    <t>PEUGEOT</t>
  </si>
  <si>
    <t>2008 2020 1.2 PURETECH 100</t>
  </si>
  <si>
    <t>2008 2020 1.2 PURETECH 130</t>
  </si>
  <si>
    <t>130CV AUT</t>
  </si>
  <si>
    <t>208 2019 1.2</t>
  </si>
  <si>
    <t>102CV</t>
  </si>
  <si>
    <t>3008 1.2 PURETECH TURBO</t>
  </si>
  <si>
    <t>308 2021 1.2 PURETECH</t>
  </si>
  <si>
    <t>408 PURETECH 1.2</t>
  </si>
  <si>
    <t>5008 1.6 PURETECH TURBO</t>
  </si>
  <si>
    <t>508 PURETECH TURBO 1.2</t>
  </si>
  <si>
    <t>508 STATION 1.2 T S&amp;S</t>
  </si>
  <si>
    <t>PORSCHE</t>
  </si>
  <si>
    <t>718 BOXSTER 2.0</t>
  </si>
  <si>
    <t>718 BOXSTER GTS 4.0</t>
  </si>
  <si>
    <t>718 BOXSTER S 2.5</t>
  </si>
  <si>
    <t>350CV</t>
  </si>
  <si>
    <t>718 CAYMAN 2.0</t>
  </si>
  <si>
    <t>718 CAYMAN GTS 4.0</t>
  </si>
  <si>
    <t>718 CAYMAN S 2.5</t>
  </si>
  <si>
    <t>911 CARRERA 3.0 385CV</t>
  </si>
  <si>
    <t>911 CARRERA 4S 3.0</t>
  </si>
  <si>
    <t>450CV CABRIO</t>
  </si>
  <si>
    <t>911 CARRERA 4S 3.0 450CV</t>
  </si>
  <si>
    <t>911 CARRERA S 3.0</t>
  </si>
  <si>
    <t>911 CARRERA S 3.0 450CV</t>
  </si>
  <si>
    <t>911 CARRERA T 3.0 385CV</t>
  </si>
  <si>
    <t>CAYENNE 3.0 V6</t>
  </si>
  <si>
    <t>CAYENNE 4.0 V8 TURBO S</t>
  </si>
  <si>
    <t>475CV</t>
  </si>
  <si>
    <t>MACAN 2.0</t>
  </si>
  <si>
    <t>MACAN 2.9 S</t>
  </si>
  <si>
    <t>380CV</t>
  </si>
  <si>
    <t>MACAN 2.9 TURBO</t>
  </si>
  <si>
    <t>440CV</t>
  </si>
  <si>
    <t>PANAMERA 2.9 4S</t>
  </si>
  <si>
    <t>RENAULT</t>
  </si>
  <si>
    <t>CAPTURE 1.0 TCE</t>
  </si>
  <si>
    <t>CLIO 2019 1.0 SCE</t>
  </si>
  <si>
    <t>CLIO 2019 1.0 TCE</t>
  </si>
  <si>
    <t>KADJAR 2022 1.3 TCE</t>
  </si>
  <si>
    <t>140CV</t>
  </si>
  <si>
    <t>KANGOO 2021 1.3</t>
  </si>
  <si>
    <t>MEGANE TCE 300 1.8 RS</t>
  </si>
  <si>
    <t>ULTIME</t>
  </si>
  <si>
    <t>TWINGO 2019 1.0</t>
  </si>
  <si>
    <t>ROLLS ROYCE</t>
  </si>
  <si>
    <t>GHOST 7.0</t>
  </si>
  <si>
    <t>570CV</t>
  </si>
  <si>
    <t>SEAT</t>
  </si>
  <si>
    <t>ARONA 2020 1.0 ECOTSI</t>
  </si>
  <si>
    <t>ARONA 2020 1.5 TSI</t>
  </si>
  <si>
    <t>ATECA 2020 1.0 TSI</t>
  </si>
  <si>
    <t>ATECA 2020 1.5 ECOTSI</t>
  </si>
  <si>
    <t>IBIZA 2020 1.0 ECOTSI</t>
  </si>
  <si>
    <t>IBIZA 2020 1.0 MPI</t>
  </si>
  <si>
    <t>80CV</t>
  </si>
  <si>
    <t>IBIZA 2020 1.5 TSI</t>
  </si>
  <si>
    <t>LEON 2020 1.0 TSI</t>
  </si>
  <si>
    <t>110CV FR</t>
  </si>
  <si>
    <t>LEON 2020 1.5 TSI</t>
  </si>
  <si>
    <t>LEON SPORTSTOURER 2020 1.0 TSI</t>
  </si>
  <si>
    <t>110CV SW</t>
  </si>
  <si>
    <t>LEON SPORTSTOURER 2020 1.5 TSI</t>
  </si>
  <si>
    <t>130CV SW</t>
  </si>
  <si>
    <t>TARRACO 2019</t>
  </si>
  <si>
    <t>1.5 TSI 150CV</t>
  </si>
  <si>
    <t>SKODA</t>
  </si>
  <si>
    <t>FABIA 2021 1.0 MPI</t>
  </si>
  <si>
    <t>FABIA 2021 1.0 TSI</t>
  </si>
  <si>
    <t>FABIA 2021 1.5 TSI EVO</t>
  </si>
  <si>
    <t>KAMIQ 1.0 TSI</t>
  </si>
  <si>
    <t>KAMIQ 1.5 TSI</t>
  </si>
  <si>
    <t>KAROQ 2020 1.0 TSI</t>
  </si>
  <si>
    <t>KAROQ 2020 1.5 TSI ACT</t>
  </si>
  <si>
    <t>KODIAQ 1.5 TSI</t>
  </si>
  <si>
    <t>KODIAQ 2.0 TSI 4X4</t>
  </si>
  <si>
    <t>OCTAVIA 2020 1.0 TSI</t>
  </si>
  <si>
    <t>OCTAVIA 2020 1.5 TSI</t>
  </si>
  <si>
    <t>OCTAVIA 2020 2.0 TSI RS</t>
  </si>
  <si>
    <t>OCTAVIA WAGON 2020 1.0 TSI</t>
  </si>
  <si>
    <t>OCTAVIA WAGON 2020 1.5 TSI</t>
  </si>
  <si>
    <t>OCTAVIA WAGON 2020 2.0 TSI RS</t>
  </si>
  <si>
    <t>SCALA 2019</t>
  </si>
  <si>
    <t>1.0 TSI 110CV</t>
  </si>
  <si>
    <t>1.0 TSI 95CV</t>
  </si>
  <si>
    <t>SUPERB 1.5 TSI</t>
  </si>
  <si>
    <t>SUPERB WAGON 1.5 TSI</t>
  </si>
  <si>
    <t>SUBARU</t>
  </si>
  <si>
    <t>IMPREZA 1.6I LINEATRONIC</t>
  </si>
  <si>
    <t>OUTBACK 2021 2.5I</t>
  </si>
  <si>
    <t>170CV</t>
  </si>
  <si>
    <t>XV 1.6I 114CV</t>
  </si>
  <si>
    <t>LINEARTRONIC</t>
  </si>
  <si>
    <t>TOYOTA</t>
  </si>
  <si>
    <t>AYGO X 1.0</t>
  </si>
  <si>
    <t>72CV</t>
  </si>
  <si>
    <t>GR86 2.4 SPORT</t>
  </si>
  <si>
    <t>234CV</t>
  </si>
  <si>
    <t>PROACE CITY VERSO 1.2</t>
  </si>
  <si>
    <t>SUPRA 2022 2.0B</t>
  </si>
  <si>
    <t>258CV</t>
  </si>
  <si>
    <t>SUPRA 2022 3.0</t>
  </si>
  <si>
    <t>340CV</t>
  </si>
  <si>
    <t>YARIS 2020 1.0</t>
  </si>
  <si>
    <t>YARIS 2020 1.6 TURBO</t>
  </si>
  <si>
    <t>261CV</t>
  </si>
  <si>
    <t>VOLKSWAGEN</t>
  </si>
  <si>
    <t>GOLF VARIANT VIII 2020 1.0 TSI</t>
  </si>
  <si>
    <t>GOLF VARIANT VIII 2020 1.5 TSI</t>
  </si>
  <si>
    <t>GOLF VIII 2020 1.0 TSI</t>
  </si>
  <si>
    <t>GOLF VIII 2020 1.5 TSI</t>
  </si>
  <si>
    <t>150CV ECO ACT</t>
  </si>
  <si>
    <t>PASSAT VARIANT 2019 1.5 TSI</t>
  </si>
  <si>
    <t>POLO 2021 1.0 TSI</t>
  </si>
  <si>
    <t>TAIGO 1.0 TSI</t>
  </si>
  <si>
    <t>TAIGO 1.5 TSI</t>
  </si>
  <si>
    <t>T-CROSS 2019</t>
  </si>
  <si>
    <t>TIGUAN 2020 1.5 TSI</t>
  </si>
  <si>
    <t>TIGUAN ALLSPACE 1.5 TSI ACT</t>
  </si>
  <si>
    <t>TOURAN 1.5 TSI</t>
  </si>
  <si>
    <t>T-ROC 1.0 TSI</t>
  </si>
  <si>
    <t>T-ROC 1.5 TSI ACT</t>
  </si>
  <si>
    <t>T-ROC CABRIO 2022 1.0 TSI</t>
  </si>
  <si>
    <t>T-ROC CABRIO 2022 1.5 TSI</t>
  </si>
  <si>
    <t>VOLVO</t>
  </si>
  <si>
    <t>XC40 2019 T2</t>
  </si>
  <si>
    <t>GEARTRONIC 1.5 130CV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</si>
</sst>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0"/>
      <name val="Arial"/>
      <family val="2"/>
    </font>
    <font>
      <b/>
      <sz val="9"/>
      <name val="Arial Nova Light"/>
      <family val="2"/>
    </font>
    <font>
      <sz val="11"/>
      <color rgb="FF000000"/>
      <name val="Calibri"/>
      <family val="2"/>
      <charset val="1"/>
    </font>
    <font>
      <sz val="9"/>
      <name val="Arial Nova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2" borderId="0" xfId="1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164" fontId="3" fillId="2" borderId="0" xfId="0" applyNumberFormat="1" applyFont="1" applyFill="1" applyAlignment="1">
      <alignment horizontal="center"/>
    </xf>
    <xf numFmtId="0" fontId="3" fillId="0" borderId="0" xfId="0" applyFont="1"/>
  </cellXfs>
  <cellStyles count="2">
    <cellStyle name="Normale" xfId="0" builtinId="0"/>
    <cellStyle name="Normale 2" xfId="1" xr:uid="{45344AAE-9625-459A-A24F-D464C779CD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1128D-D914-4A97-886E-DF5F1E99B8DD}">
  <dimension ref="A1:AMJ299"/>
  <sheetViews>
    <sheetView tabSelected="1" zoomScaleNormal="100" workbookViewId="0"/>
  </sheetViews>
  <sheetFormatPr defaultColWidth="15.88671875" defaultRowHeight="11.4" x14ac:dyDescent="0.2"/>
  <cols>
    <col min="1" max="1" width="15.109375" style="9" bestFit="1" customWidth="1"/>
    <col min="2" max="2" width="36.88671875" style="10" bestFit="1" customWidth="1"/>
    <col min="3" max="3" width="19.33203125" style="10" bestFit="1" customWidth="1"/>
    <col min="4" max="4" width="10.88671875" style="11" customWidth="1"/>
    <col min="5" max="8" width="10.33203125" style="9" bestFit="1" customWidth="1"/>
    <col min="9" max="1024" width="15.88671875" style="9"/>
    <col min="1025" max="16384" width="15.88671875" style="12"/>
  </cols>
  <sheetData>
    <row r="1" spans="1:8" s="4" customFormat="1" ht="64.95" customHeight="1" x14ac:dyDescent="0.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">
      <c r="A2" s="5" t="s">
        <v>8</v>
      </c>
      <c r="B2" s="6" t="s">
        <v>9</v>
      </c>
      <c r="C2" s="6" t="s">
        <v>10</v>
      </c>
      <c r="D2" s="7">
        <v>0.58850000000000002</v>
      </c>
      <c r="E2" s="8">
        <f t="shared" ref="E2" si="0">$D2*0.25*15000</f>
        <v>2206.875</v>
      </c>
      <c r="F2" s="8">
        <f t="shared" ref="F2" si="1">$D2*0.3*15000</f>
        <v>2648.25</v>
      </c>
      <c r="G2" s="8">
        <f t="shared" ref="G2" si="2">$D2*0.5*15000</f>
        <v>4413.75</v>
      </c>
      <c r="H2" s="8">
        <f t="shared" ref="H2" si="3">$D2*0.6*15000</f>
        <v>5296.5</v>
      </c>
    </row>
    <row r="3" spans="1:8" x14ac:dyDescent="0.2">
      <c r="A3" s="5" t="s">
        <v>8</v>
      </c>
      <c r="B3" s="6" t="s">
        <v>11</v>
      </c>
      <c r="C3" s="6" t="s">
        <v>10</v>
      </c>
      <c r="D3" s="7">
        <v>0.6069</v>
      </c>
      <c r="E3" s="8">
        <v>2275.875</v>
      </c>
      <c r="F3" s="8">
        <v>2731.0499999999997</v>
      </c>
      <c r="G3" s="8">
        <v>4551.75</v>
      </c>
      <c r="H3" s="8">
        <v>5462.0999999999995</v>
      </c>
    </row>
    <row r="4" spans="1:8" x14ac:dyDescent="0.2">
      <c r="A4" s="5" t="s">
        <v>8</v>
      </c>
      <c r="B4" s="6" t="s">
        <v>12</v>
      </c>
      <c r="C4" s="6" t="s">
        <v>13</v>
      </c>
      <c r="D4" s="7">
        <v>0.64159999999999995</v>
      </c>
      <c r="E4" s="8">
        <v>2406</v>
      </c>
      <c r="F4" s="8">
        <v>2887.2</v>
      </c>
      <c r="G4" s="8">
        <v>4812</v>
      </c>
      <c r="H4" s="8">
        <v>5774.4</v>
      </c>
    </row>
    <row r="5" spans="1:8" x14ac:dyDescent="0.2">
      <c r="A5" s="5" t="s">
        <v>14</v>
      </c>
      <c r="B5" s="6" t="s">
        <v>15</v>
      </c>
      <c r="C5" s="6" t="s">
        <v>16</v>
      </c>
      <c r="D5" s="7">
        <v>0.92300000000000004</v>
      </c>
      <c r="E5" s="8">
        <v>3461.25</v>
      </c>
      <c r="F5" s="8">
        <v>4153.5</v>
      </c>
      <c r="G5" s="8">
        <v>6922.5</v>
      </c>
      <c r="H5" s="8">
        <v>8307</v>
      </c>
    </row>
    <row r="6" spans="1:8" x14ac:dyDescent="0.2">
      <c r="A6" s="5" t="s">
        <v>14</v>
      </c>
      <c r="B6" s="6" t="s">
        <v>17</v>
      </c>
      <c r="C6" s="6" t="s">
        <v>18</v>
      </c>
      <c r="D6" s="7">
        <v>0.9597</v>
      </c>
      <c r="E6" s="8">
        <v>3598.875</v>
      </c>
      <c r="F6" s="8">
        <v>4318.6499999999996</v>
      </c>
      <c r="G6" s="8">
        <v>7197.75</v>
      </c>
      <c r="H6" s="8">
        <v>8637.2999999999993</v>
      </c>
    </row>
    <row r="7" spans="1:8" x14ac:dyDescent="0.2">
      <c r="A7" s="5" t="s">
        <v>19</v>
      </c>
      <c r="B7" s="6" t="s">
        <v>20</v>
      </c>
      <c r="C7" s="6" t="s">
        <v>21</v>
      </c>
      <c r="D7" s="7">
        <v>0.87549999999999994</v>
      </c>
      <c r="E7" s="8">
        <v>3283.125</v>
      </c>
      <c r="F7" s="8">
        <v>3939.75</v>
      </c>
      <c r="G7" s="8">
        <v>6566.25</v>
      </c>
      <c r="H7" s="8">
        <v>7879.5</v>
      </c>
    </row>
    <row r="8" spans="1:8" x14ac:dyDescent="0.2">
      <c r="A8" s="5" t="s">
        <v>19</v>
      </c>
      <c r="B8" s="6" t="s">
        <v>20</v>
      </c>
      <c r="C8" s="6" t="s">
        <v>22</v>
      </c>
      <c r="D8" s="7">
        <v>0.97860000000000003</v>
      </c>
      <c r="E8" s="8">
        <v>3669.75</v>
      </c>
      <c r="F8" s="8">
        <v>4403.7</v>
      </c>
      <c r="G8" s="8">
        <v>7339.5</v>
      </c>
      <c r="H8" s="8">
        <v>8807.4</v>
      </c>
    </row>
    <row r="9" spans="1:8" x14ac:dyDescent="0.2">
      <c r="A9" s="5" t="s">
        <v>23</v>
      </c>
      <c r="B9" s="6" t="s">
        <v>24</v>
      </c>
      <c r="C9" s="6" t="s">
        <v>25</v>
      </c>
      <c r="D9" s="7">
        <v>1.8812</v>
      </c>
      <c r="E9" s="8">
        <v>7054.5</v>
      </c>
      <c r="F9" s="8">
        <v>8465.4</v>
      </c>
      <c r="G9" s="8">
        <v>14109</v>
      </c>
      <c r="H9" s="8">
        <v>16930.8</v>
      </c>
    </row>
    <row r="10" spans="1:8" x14ac:dyDescent="0.2">
      <c r="A10" s="5" t="s">
        <v>26</v>
      </c>
      <c r="B10" s="6" t="s">
        <v>27</v>
      </c>
      <c r="C10" s="6" t="s">
        <v>28</v>
      </c>
      <c r="D10" s="7">
        <v>0.5222</v>
      </c>
      <c r="E10" s="8">
        <v>1958.25</v>
      </c>
      <c r="F10" s="8">
        <v>2349.9</v>
      </c>
      <c r="G10" s="8">
        <v>3916.5</v>
      </c>
      <c r="H10" s="8">
        <v>4699.8</v>
      </c>
    </row>
    <row r="11" spans="1:8" x14ac:dyDescent="0.2">
      <c r="A11" s="5" t="s">
        <v>26</v>
      </c>
      <c r="B11" s="6" t="s">
        <v>29</v>
      </c>
      <c r="C11" s="6" t="s">
        <v>30</v>
      </c>
      <c r="D11" s="7">
        <v>0.53969999999999996</v>
      </c>
      <c r="E11" s="8">
        <v>2023.8749999999998</v>
      </c>
      <c r="F11" s="8">
        <v>2428.6499999999996</v>
      </c>
      <c r="G11" s="8">
        <v>4047.7499999999995</v>
      </c>
      <c r="H11" s="8">
        <v>4857.2999999999993</v>
      </c>
    </row>
    <row r="12" spans="1:8" x14ac:dyDescent="0.2">
      <c r="A12" s="5" t="s">
        <v>26</v>
      </c>
      <c r="B12" s="6" t="s">
        <v>31</v>
      </c>
      <c r="C12" s="6" t="s">
        <v>30</v>
      </c>
      <c r="D12" s="7">
        <v>0.56769999999999998</v>
      </c>
      <c r="E12" s="8">
        <v>2128.875</v>
      </c>
      <c r="F12" s="8">
        <v>2554.6499999999996</v>
      </c>
      <c r="G12" s="8">
        <v>4257.75</v>
      </c>
      <c r="H12" s="8">
        <v>5109.2999999999993</v>
      </c>
    </row>
    <row r="13" spans="1:8" x14ac:dyDescent="0.2">
      <c r="A13" s="5" t="s">
        <v>26</v>
      </c>
      <c r="B13" s="6" t="s">
        <v>32</v>
      </c>
      <c r="C13" s="6" t="s">
        <v>33</v>
      </c>
      <c r="D13" s="7">
        <v>0.61339999999999995</v>
      </c>
      <c r="E13" s="8">
        <v>2300.25</v>
      </c>
      <c r="F13" s="8">
        <v>2760.2999999999997</v>
      </c>
      <c r="G13" s="8">
        <v>4600.5</v>
      </c>
      <c r="H13" s="8">
        <v>5520.5999999999995</v>
      </c>
    </row>
    <row r="14" spans="1:8" x14ac:dyDescent="0.2">
      <c r="A14" s="5" t="s">
        <v>26</v>
      </c>
      <c r="B14" s="6" t="s">
        <v>34</v>
      </c>
      <c r="C14" s="6" t="s">
        <v>35</v>
      </c>
      <c r="D14" s="7">
        <v>0.4929</v>
      </c>
      <c r="E14" s="8">
        <v>1848.375</v>
      </c>
      <c r="F14" s="8">
        <v>2218.0500000000002</v>
      </c>
      <c r="G14" s="8">
        <v>3696.75</v>
      </c>
      <c r="H14" s="8">
        <v>4436.1000000000004</v>
      </c>
    </row>
    <row r="15" spans="1:8" x14ac:dyDescent="0.2">
      <c r="A15" s="5" t="s">
        <v>26</v>
      </c>
      <c r="B15" s="6" t="s">
        <v>36</v>
      </c>
      <c r="C15" s="6" t="s">
        <v>37</v>
      </c>
      <c r="D15" s="7">
        <v>0.52210000000000001</v>
      </c>
      <c r="E15" s="8">
        <v>1957.875</v>
      </c>
      <c r="F15" s="8">
        <v>2349.4499999999998</v>
      </c>
      <c r="G15" s="8">
        <v>3915.75</v>
      </c>
      <c r="H15" s="8">
        <v>4698.8999999999996</v>
      </c>
    </row>
    <row r="16" spans="1:8" x14ac:dyDescent="0.2">
      <c r="A16" s="5" t="s">
        <v>26</v>
      </c>
      <c r="B16" s="6" t="s">
        <v>38</v>
      </c>
      <c r="C16" s="6" t="s">
        <v>33</v>
      </c>
      <c r="D16" s="7">
        <v>0.58099999999999996</v>
      </c>
      <c r="E16" s="8">
        <v>2178.75</v>
      </c>
      <c r="F16" s="8">
        <v>2614.4999999999995</v>
      </c>
      <c r="G16" s="8">
        <v>4357.5</v>
      </c>
      <c r="H16" s="8">
        <v>5228.9999999999991</v>
      </c>
    </row>
    <row r="17" spans="1:8" x14ac:dyDescent="0.2">
      <c r="A17" s="5" t="s">
        <v>26</v>
      </c>
      <c r="B17" s="6" t="s">
        <v>39</v>
      </c>
      <c r="C17" s="6" t="s">
        <v>30</v>
      </c>
      <c r="D17" s="7">
        <v>0.55710000000000004</v>
      </c>
      <c r="E17" s="8">
        <v>2089.125</v>
      </c>
      <c r="F17" s="8">
        <v>2506.9499999999998</v>
      </c>
      <c r="G17" s="8">
        <v>4178.25</v>
      </c>
      <c r="H17" s="8">
        <v>5013.8999999999996</v>
      </c>
    </row>
    <row r="18" spans="1:8" x14ac:dyDescent="0.2">
      <c r="A18" s="5" t="s">
        <v>26</v>
      </c>
      <c r="B18" s="6" t="s">
        <v>40</v>
      </c>
      <c r="C18" s="6" t="s">
        <v>33</v>
      </c>
      <c r="D18" s="7">
        <v>0.59630000000000005</v>
      </c>
      <c r="E18" s="8">
        <v>2236.125</v>
      </c>
      <c r="F18" s="8">
        <v>2683.3500000000004</v>
      </c>
      <c r="G18" s="8">
        <v>4472.25</v>
      </c>
      <c r="H18" s="8">
        <v>5366.7000000000007</v>
      </c>
    </row>
    <row r="19" spans="1:8" x14ac:dyDescent="0.2">
      <c r="A19" s="5" t="s">
        <v>26</v>
      </c>
      <c r="B19" s="6" t="s">
        <v>41</v>
      </c>
      <c r="C19" s="6" t="s">
        <v>42</v>
      </c>
      <c r="D19" s="7">
        <v>0.72919999999999996</v>
      </c>
      <c r="E19" s="8">
        <v>2734.5</v>
      </c>
      <c r="F19" s="8">
        <v>3281.3999999999996</v>
      </c>
      <c r="G19" s="8">
        <v>5469</v>
      </c>
      <c r="H19" s="8">
        <v>6562.7999999999993</v>
      </c>
    </row>
    <row r="20" spans="1:8" x14ac:dyDescent="0.2">
      <c r="A20" s="5" t="s">
        <v>26</v>
      </c>
      <c r="B20" s="6" t="s">
        <v>43</v>
      </c>
      <c r="C20" s="6" t="s">
        <v>30</v>
      </c>
      <c r="D20" s="7">
        <v>0.53620000000000001</v>
      </c>
      <c r="E20" s="8">
        <v>2010.75</v>
      </c>
      <c r="F20" s="8">
        <v>2412.9</v>
      </c>
      <c r="G20" s="8">
        <v>4021.5</v>
      </c>
      <c r="H20" s="8">
        <v>4825.8</v>
      </c>
    </row>
    <row r="21" spans="1:8" x14ac:dyDescent="0.2">
      <c r="A21" s="5" t="s">
        <v>26</v>
      </c>
      <c r="B21" s="6" t="s">
        <v>44</v>
      </c>
      <c r="C21" s="6" t="s">
        <v>33</v>
      </c>
      <c r="D21" s="7">
        <v>0.58340000000000003</v>
      </c>
      <c r="E21" s="8">
        <v>2187.75</v>
      </c>
      <c r="F21" s="8">
        <v>2625.3</v>
      </c>
      <c r="G21" s="8">
        <v>4375.5</v>
      </c>
      <c r="H21" s="8">
        <v>5250.6</v>
      </c>
    </row>
    <row r="22" spans="1:8" x14ac:dyDescent="0.2">
      <c r="A22" s="5" t="s">
        <v>26</v>
      </c>
      <c r="B22" s="6" t="s">
        <v>45</v>
      </c>
      <c r="C22" s="6" t="s">
        <v>33</v>
      </c>
      <c r="D22" s="7">
        <v>0.58640000000000003</v>
      </c>
      <c r="E22" s="8">
        <v>2199</v>
      </c>
      <c r="F22" s="8">
        <v>2638.7999999999997</v>
      </c>
      <c r="G22" s="8">
        <v>4398</v>
      </c>
      <c r="H22" s="8">
        <v>5277.5999999999995</v>
      </c>
    </row>
    <row r="23" spans="1:8" x14ac:dyDescent="0.2">
      <c r="A23" s="5" t="s">
        <v>26</v>
      </c>
      <c r="B23" s="6" t="s">
        <v>46</v>
      </c>
      <c r="C23" s="6" t="s">
        <v>47</v>
      </c>
      <c r="D23" s="7">
        <v>0.63539999999999996</v>
      </c>
      <c r="E23" s="8">
        <v>2382.75</v>
      </c>
      <c r="F23" s="8">
        <v>2859.2999999999997</v>
      </c>
      <c r="G23" s="8">
        <v>4765.5</v>
      </c>
      <c r="H23" s="8">
        <v>5718.5999999999995</v>
      </c>
    </row>
    <row r="24" spans="1:8" x14ac:dyDescent="0.2">
      <c r="A24" s="5" t="s">
        <v>26</v>
      </c>
      <c r="B24" s="6" t="s">
        <v>48</v>
      </c>
      <c r="C24" s="6" t="s">
        <v>49</v>
      </c>
      <c r="D24" s="7">
        <v>0.75670000000000004</v>
      </c>
      <c r="E24" s="8">
        <v>2837.625</v>
      </c>
      <c r="F24" s="8">
        <v>3405.1499999999996</v>
      </c>
      <c r="G24" s="8">
        <v>5675.25</v>
      </c>
      <c r="H24" s="8">
        <v>6810.2999999999993</v>
      </c>
    </row>
    <row r="25" spans="1:8" x14ac:dyDescent="0.2">
      <c r="A25" s="5" t="s">
        <v>26</v>
      </c>
      <c r="B25" s="6" t="s">
        <v>50</v>
      </c>
      <c r="C25" s="6" t="s">
        <v>51</v>
      </c>
      <c r="D25" s="7">
        <v>0.80679999999999996</v>
      </c>
      <c r="E25" s="8">
        <v>3025.5</v>
      </c>
      <c r="F25" s="8">
        <v>3630.5999999999995</v>
      </c>
      <c r="G25" s="8">
        <v>6051</v>
      </c>
      <c r="H25" s="8">
        <v>7261.1999999999989</v>
      </c>
    </row>
    <row r="26" spans="1:8" x14ac:dyDescent="0.2">
      <c r="A26" s="5" t="s">
        <v>26</v>
      </c>
      <c r="B26" s="6" t="s">
        <v>52</v>
      </c>
      <c r="C26" s="6" t="s">
        <v>53</v>
      </c>
      <c r="D26" s="7">
        <v>1.0989</v>
      </c>
      <c r="E26" s="8">
        <v>4120.875</v>
      </c>
      <c r="F26" s="8">
        <v>4945.0499999999993</v>
      </c>
      <c r="G26" s="8">
        <v>8241.75</v>
      </c>
      <c r="H26" s="8">
        <v>9890.0999999999985</v>
      </c>
    </row>
    <row r="27" spans="1:8" x14ac:dyDescent="0.2">
      <c r="A27" s="5" t="s">
        <v>26</v>
      </c>
      <c r="B27" s="6" t="s">
        <v>54</v>
      </c>
      <c r="C27" s="6" t="s">
        <v>53</v>
      </c>
      <c r="D27" s="7">
        <v>1.1266</v>
      </c>
      <c r="E27" s="8">
        <v>4224.75</v>
      </c>
      <c r="F27" s="8">
        <v>5069.7</v>
      </c>
      <c r="G27" s="8">
        <v>8449.5</v>
      </c>
      <c r="H27" s="8">
        <v>10139.4</v>
      </c>
    </row>
    <row r="28" spans="1:8" x14ac:dyDescent="0.2">
      <c r="A28" s="5" t="s">
        <v>26</v>
      </c>
      <c r="B28" s="6" t="s">
        <v>55</v>
      </c>
      <c r="C28" s="6" t="s">
        <v>56</v>
      </c>
      <c r="D28" s="7">
        <v>1.343</v>
      </c>
      <c r="E28" s="8">
        <v>5036.25</v>
      </c>
      <c r="F28" s="8">
        <v>6043.5</v>
      </c>
      <c r="G28" s="8">
        <v>10072.5</v>
      </c>
      <c r="H28" s="8">
        <v>12087</v>
      </c>
    </row>
    <row r="29" spans="1:8" x14ac:dyDescent="0.2">
      <c r="A29" s="5" t="s">
        <v>26</v>
      </c>
      <c r="B29" s="6" t="s">
        <v>57</v>
      </c>
      <c r="C29" s="6" t="s">
        <v>58</v>
      </c>
      <c r="D29" s="7">
        <v>1.3744000000000001</v>
      </c>
      <c r="E29" s="8">
        <v>5154</v>
      </c>
      <c r="F29" s="8">
        <v>6184.8</v>
      </c>
      <c r="G29" s="8">
        <v>10308</v>
      </c>
      <c r="H29" s="8">
        <v>12369.6</v>
      </c>
    </row>
    <row r="30" spans="1:8" x14ac:dyDescent="0.2">
      <c r="A30" s="5" t="s">
        <v>26</v>
      </c>
      <c r="B30" s="6" t="s">
        <v>59</v>
      </c>
      <c r="C30" s="6" t="s">
        <v>60</v>
      </c>
      <c r="D30" s="7">
        <v>0.83599999999999997</v>
      </c>
      <c r="E30" s="8">
        <v>3135</v>
      </c>
      <c r="F30" s="8">
        <v>3761.9999999999995</v>
      </c>
      <c r="G30" s="8">
        <v>6270</v>
      </c>
      <c r="H30" s="8">
        <v>7523.9999999999991</v>
      </c>
    </row>
    <row r="31" spans="1:8" x14ac:dyDescent="0.2">
      <c r="A31" s="5" t="s">
        <v>26</v>
      </c>
      <c r="B31" s="6" t="s">
        <v>61</v>
      </c>
      <c r="C31" s="6" t="s">
        <v>62</v>
      </c>
      <c r="D31" s="7">
        <v>1.2034</v>
      </c>
      <c r="E31" s="8">
        <v>4512.75</v>
      </c>
      <c r="F31" s="8">
        <v>5415.3</v>
      </c>
      <c r="G31" s="8">
        <v>9025.5</v>
      </c>
      <c r="H31" s="8">
        <v>10830.6</v>
      </c>
    </row>
    <row r="32" spans="1:8" x14ac:dyDescent="0.2">
      <c r="A32" s="5" t="s">
        <v>26</v>
      </c>
      <c r="B32" s="6" t="s">
        <v>63</v>
      </c>
      <c r="C32" s="6" t="s">
        <v>64</v>
      </c>
      <c r="D32" s="7">
        <v>1.4945999999999999</v>
      </c>
      <c r="E32" s="8">
        <v>5604.75</v>
      </c>
      <c r="F32" s="8">
        <v>6725.6999999999989</v>
      </c>
      <c r="G32" s="8">
        <v>11209.5</v>
      </c>
      <c r="H32" s="8">
        <v>13451.399999999998</v>
      </c>
    </row>
    <row r="33" spans="1:8" x14ac:dyDescent="0.2">
      <c r="A33" s="5" t="s">
        <v>26</v>
      </c>
      <c r="B33" s="6" t="s">
        <v>65</v>
      </c>
      <c r="C33" s="6" t="s">
        <v>64</v>
      </c>
      <c r="D33" s="7">
        <v>1.5395000000000001</v>
      </c>
      <c r="E33" s="8">
        <v>5773.125</v>
      </c>
      <c r="F33" s="8">
        <v>6927.75</v>
      </c>
      <c r="G33" s="8">
        <v>11546.25</v>
      </c>
      <c r="H33" s="8">
        <v>13855.5</v>
      </c>
    </row>
    <row r="34" spans="1:8" x14ac:dyDescent="0.2">
      <c r="A34" s="5" t="s">
        <v>26</v>
      </c>
      <c r="B34" s="6" t="s">
        <v>66</v>
      </c>
      <c r="C34" s="6" t="s">
        <v>67</v>
      </c>
      <c r="D34" s="7">
        <v>0.82930000000000004</v>
      </c>
      <c r="E34" s="8">
        <v>3109.875</v>
      </c>
      <c r="F34" s="8">
        <v>3731.8500000000004</v>
      </c>
      <c r="G34" s="8">
        <v>6219.75</v>
      </c>
      <c r="H34" s="8">
        <v>7463.7000000000007</v>
      </c>
    </row>
    <row r="35" spans="1:8" x14ac:dyDescent="0.2">
      <c r="A35" s="5" t="s">
        <v>68</v>
      </c>
      <c r="B35" s="6" t="s">
        <v>69</v>
      </c>
      <c r="C35" s="6" t="s">
        <v>70</v>
      </c>
      <c r="D35" s="7">
        <v>0.5625</v>
      </c>
      <c r="E35" s="8">
        <v>2109.375</v>
      </c>
      <c r="F35" s="8">
        <v>2531.2499999999995</v>
      </c>
      <c r="G35" s="8">
        <v>4218.75</v>
      </c>
      <c r="H35" s="8">
        <v>5062.4999999999991</v>
      </c>
    </row>
    <row r="36" spans="1:8" x14ac:dyDescent="0.2">
      <c r="A36" s="5" t="s">
        <v>68</v>
      </c>
      <c r="B36" s="6" t="s">
        <v>71</v>
      </c>
      <c r="C36" s="6" t="s">
        <v>72</v>
      </c>
      <c r="D36" s="7">
        <v>0.59689999999999999</v>
      </c>
      <c r="E36" s="8">
        <v>2238.375</v>
      </c>
      <c r="F36" s="8">
        <v>2686.0499999999997</v>
      </c>
      <c r="G36" s="8">
        <v>4476.75</v>
      </c>
      <c r="H36" s="8">
        <v>5372.0999999999995</v>
      </c>
    </row>
    <row r="37" spans="1:8" x14ac:dyDescent="0.2">
      <c r="A37" s="5" t="s">
        <v>68</v>
      </c>
      <c r="B37" s="6" t="s">
        <v>73</v>
      </c>
      <c r="C37" s="6" t="s">
        <v>74</v>
      </c>
      <c r="D37" s="7">
        <v>0.67910000000000004</v>
      </c>
      <c r="E37" s="8">
        <v>2546.625</v>
      </c>
      <c r="F37" s="8">
        <v>3055.95</v>
      </c>
      <c r="G37" s="8">
        <v>5093.25</v>
      </c>
      <c r="H37" s="8">
        <v>6111.9</v>
      </c>
    </row>
    <row r="38" spans="1:8" x14ac:dyDescent="0.2">
      <c r="A38" s="5" t="s">
        <v>68</v>
      </c>
      <c r="B38" s="6" t="s">
        <v>75</v>
      </c>
      <c r="C38" s="6" t="s">
        <v>76</v>
      </c>
      <c r="D38" s="7">
        <v>0.74839999999999995</v>
      </c>
      <c r="E38" s="8">
        <v>2806.5</v>
      </c>
      <c r="F38" s="8">
        <v>3367.7999999999997</v>
      </c>
      <c r="G38" s="8">
        <v>5613</v>
      </c>
      <c r="H38" s="8">
        <v>6735.5999999999995</v>
      </c>
    </row>
    <row r="39" spans="1:8" x14ac:dyDescent="0.2">
      <c r="A39" s="5" t="s">
        <v>68</v>
      </c>
      <c r="B39" s="6" t="s">
        <v>77</v>
      </c>
      <c r="C39" s="6" t="s">
        <v>78</v>
      </c>
      <c r="D39" s="7">
        <v>0.63870000000000005</v>
      </c>
      <c r="E39" s="8">
        <v>2395.125</v>
      </c>
      <c r="F39" s="8">
        <v>2874.15</v>
      </c>
      <c r="G39" s="8">
        <v>4790.25</v>
      </c>
      <c r="H39" s="8">
        <v>5748.3</v>
      </c>
    </row>
    <row r="40" spans="1:8" x14ac:dyDescent="0.2">
      <c r="A40" s="5" t="s">
        <v>68</v>
      </c>
      <c r="B40" s="6" t="s">
        <v>79</v>
      </c>
      <c r="C40" s="6" t="s">
        <v>58</v>
      </c>
      <c r="D40" s="7">
        <v>0.68069999999999997</v>
      </c>
      <c r="E40" s="8">
        <v>2552.625</v>
      </c>
      <c r="F40" s="8">
        <v>3063.1499999999996</v>
      </c>
      <c r="G40" s="8">
        <v>5105.25</v>
      </c>
      <c r="H40" s="8">
        <v>6126.2999999999993</v>
      </c>
    </row>
    <row r="41" spans="1:8" x14ac:dyDescent="0.2">
      <c r="A41" s="5" t="s">
        <v>68</v>
      </c>
      <c r="B41" s="6" t="s">
        <v>79</v>
      </c>
      <c r="C41" s="6" t="s">
        <v>80</v>
      </c>
      <c r="D41" s="7">
        <v>0.66879999999999995</v>
      </c>
      <c r="E41" s="8">
        <v>2508</v>
      </c>
      <c r="F41" s="8">
        <v>3009.6</v>
      </c>
      <c r="G41" s="8">
        <v>5016</v>
      </c>
      <c r="H41" s="8">
        <v>6019.2</v>
      </c>
    </row>
    <row r="42" spans="1:8" x14ac:dyDescent="0.2">
      <c r="A42" s="5" t="s">
        <v>68</v>
      </c>
      <c r="B42" s="6" t="s">
        <v>81</v>
      </c>
      <c r="C42" s="6" t="s">
        <v>78</v>
      </c>
      <c r="D42" s="7">
        <v>0.64480000000000004</v>
      </c>
      <c r="E42" s="8">
        <v>2418</v>
      </c>
      <c r="F42" s="8">
        <v>2901.6</v>
      </c>
      <c r="G42" s="8">
        <v>4836</v>
      </c>
      <c r="H42" s="8">
        <v>5803.2</v>
      </c>
    </row>
    <row r="43" spans="1:8" x14ac:dyDescent="0.2">
      <c r="A43" s="5" t="s">
        <v>68</v>
      </c>
      <c r="B43" s="6" t="s">
        <v>82</v>
      </c>
      <c r="C43" s="6" t="s">
        <v>80</v>
      </c>
      <c r="D43" s="7">
        <v>0.73260000000000003</v>
      </c>
      <c r="E43" s="8">
        <v>2747.25</v>
      </c>
      <c r="F43" s="8">
        <v>3296.7000000000003</v>
      </c>
      <c r="G43" s="8">
        <v>5494.5</v>
      </c>
      <c r="H43" s="8">
        <v>6593.4000000000005</v>
      </c>
    </row>
    <row r="44" spans="1:8" x14ac:dyDescent="0.2">
      <c r="A44" s="5" t="s">
        <v>68</v>
      </c>
      <c r="B44" s="6" t="s">
        <v>83</v>
      </c>
      <c r="C44" s="6" t="s">
        <v>80</v>
      </c>
      <c r="D44" s="7">
        <v>0.74750000000000005</v>
      </c>
      <c r="E44" s="8">
        <v>2803.125</v>
      </c>
      <c r="F44" s="8">
        <v>3363.75</v>
      </c>
      <c r="G44" s="8">
        <v>5606.25</v>
      </c>
      <c r="H44" s="8">
        <v>6727.5</v>
      </c>
    </row>
    <row r="45" spans="1:8" x14ac:dyDescent="0.2">
      <c r="A45" s="5" t="s">
        <v>68</v>
      </c>
      <c r="B45" s="6" t="s">
        <v>84</v>
      </c>
      <c r="C45" s="6" t="s">
        <v>58</v>
      </c>
      <c r="D45" s="7">
        <v>0.72609999999999997</v>
      </c>
      <c r="E45" s="8">
        <v>2722.875</v>
      </c>
      <c r="F45" s="8">
        <v>3267.45</v>
      </c>
      <c r="G45" s="8">
        <v>5445.75</v>
      </c>
      <c r="H45" s="8">
        <v>6534.9</v>
      </c>
    </row>
    <row r="46" spans="1:8" x14ac:dyDescent="0.2">
      <c r="A46" s="5" t="s">
        <v>68</v>
      </c>
      <c r="B46" s="6" t="s">
        <v>85</v>
      </c>
      <c r="C46" s="6" t="s">
        <v>58</v>
      </c>
      <c r="D46" s="7">
        <v>0.76439999999999997</v>
      </c>
      <c r="E46" s="8">
        <v>2866.5</v>
      </c>
      <c r="F46" s="8">
        <v>3439.7999999999997</v>
      </c>
      <c r="G46" s="8">
        <v>5733</v>
      </c>
      <c r="H46" s="8">
        <v>6879.5999999999995</v>
      </c>
    </row>
    <row r="47" spans="1:8" x14ac:dyDescent="0.2">
      <c r="A47" s="5" t="s">
        <v>68</v>
      </c>
      <c r="B47" s="6" t="s">
        <v>86</v>
      </c>
      <c r="C47" s="6" t="s">
        <v>87</v>
      </c>
      <c r="D47" s="7">
        <v>0.87590000000000001</v>
      </c>
      <c r="E47" s="8">
        <v>3284.625</v>
      </c>
      <c r="F47" s="8">
        <v>3941.55</v>
      </c>
      <c r="G47" s="8">
        <v>6569.25</v>
      </c>
      <c r="H47" s="8">
        <v>7883.1</v>
      </c>
    </row>
    <row r="48" spans="1:8" x14ac:dyDescent="0.2">
      <c r="A48" s="5" t="s">
        <v>68</v>
      </c>
      <c r="B48" s="6" t="s">
        <v>88</v>
      </c>
      <c r="C48" s="6" t="s">
        <v>87</v>
      </c>
      <c r="D48" s="7">
        <v>0.79730000000000001</v>
      </c>
      <c r="E48" s="8">
        <v>2989.875</v>
      </c>
      <c r="F48" s="8">
        <v>3587.85</v>
      </c>
      <c r="G48" s="8">
        <v>5979.75</v>
      </c>
      <c r="H48" s="8">
        <v>7175.7</v>
      </c>
    </row>
    <row r="49" spans="1:8" x14ac:dyDescent="0.2">
      <c r="A49" s="5" t="s">
        <v>68</v>
      </c>
      <c r="B49" s="6" t="s">
        <v>89</v>
      </c>
      <c r="C49" s="6" t="s">
        <v>80</v>
      </c>
      <c r="D49" s="7">
        <v>0.89949999999999997</v>
      </c>
      <c r="E49" s="8">
        <v>3373.125</v>
      </c>
      <c r="F49" s="8">
        <v>4047.7499999999995</v>
      </c>
      <c r="G49" s="8">
        <v>6746.25</v>
      </c>
      <c r="H49" s="8">
        <v>8095.4999999999991</v>
      </c>
    </row>
    <row r="50" spans="1:8" x14ac:dyDescent="0.2">
      <c r="A50" s="5" t="s">
        <v>68</v>
      </c>
      <c r="B50" s="6" t="s">
        <v>90</v>
      </c>
      <c r="C50" s="6" t="s">
        <v>91</v>
      </c>
      <c r="D50" s="7">
        <v>0.82430000000000003</v>
      </c>
      <c r="E50" s="8">
        <v>3091.125</v>
      </c>
      <c r="F50" s="8">
        <v>3709.3500000000004</v>
      </c>
      <c r="G50" s="8">
        <v>6182.25</v>
      </c>
      <c r="H50" s="8">
        <v>7418.7000000000007</v>
      </c>
    </row>
    <row r="51" spans="1:8" x14ac:dyDescent="0.2">
      <c r="A51" s="5" t="s">
        <v>68</v>
      </c>
      <c r="B51" s="6" t="s">
        <v>92</v>
      </c>
      <c r="C51" s="6" t="s">
        <v>58</v>
      </c>
      <c r="D51" s="7">
        <v>1.155</v>
      </c>
      <c r="E51" s="8">
        <v>4331.25</v>
      </c>
      <c r="F51" s="8">
        <v>5197.5</v>
      </c>
      <c r="G51" s="8">
        <v>8662.5</v>
      </c>
      <c r="H51" s="8">
        <v>10395</v>
      </c>
    </row>
    <row r="52" spans="1:8" x14ac:dyDescent="0.2">
      <c r="A52" s="5" t="s">
        <v>68</v>
      </c>
      <c r="B52" s="6" t="s">
        <v>93</v>
      </c>
      <c r="C52" s="6" t="s">
        <v>58</v>
      </c>
      <c r="D52" s="7">
        <v>0.95740000000000003</v>
      </c>
      <c r="E52" s="8">
        <v>3590.25</v>
      </c>
      <c r="F52" s="8">
        <v>4308.2999999999993</v>
      </c>
      <c r="G52" s="8">
        <v>7180.5</v>
      </c>
      <c r="H52" s="8">
        <v>8616.5999999999985</v>
      </c>
    </row>
    <row r="53" spans="1:8" x14ac:dyDescent="0.2">
      <c r="A53" s="5" t="s">
        <v>68</v>
      </c>
      <c r="B53" s="6" t="s">
        <v>94</v>
      </c>
      <c r="C53" s="6" t="s">
        <v>25</v>
      </c>
      <c r="D53" s="7">
        <v>1.4481999999999999</v>
      </c>
      <c r="E53" s="8">
        <v>5430.75</v>
      </c>
      <c r="F53" s="8">
        <v>6516.9</v>
      </c>
      <c r="G53" s="8">
        <v>10861.5</v>
      </c>
      <c r="H53" s="8">
        <v>13033.8</v>
      </c>
    </row>
    <row r="54" spans="1:8" x14ac:dyDescent="0.2">
      <c r="A54" s="5" t="s">
        <v>68</v>
      </c>
      <c r="B54" s="6" t="s">
        <v>95</v>
      </c>
      <c r="C54" s="6" t="s">
        <v>96</v>
      </c>
      <c r="D54" s="7">
        <v>0.63959999999999995</v>
      </c>
      <c r="E54" s="8">
        <v>2398.5</v>
      </c>
      <c r="F54" s="8">
        <v>2878.1999999999994</v>
      </c>
      <c r="G54" s="8">
        <v>4797</v>
      </c>
      <c r="H54" s="8">
        <v>5756.3999999999987</v>
      </c>
    </row>
    <row r="55" spans="1:8" x14ac:dyDescent="0.2">
      <c r="A55" s="5" t="s">
        <v>68</v>
      </c>
      <c r="B55" s="6" t="s">
        <v>97</v>
      </c>
      <c r="C55" s="6" t="s">
        <v>72</v>
      </c>
      <c r="D55" s="7">
        <v>0.60899999999999999</v>
      </c>
      <c r="E55" s="8">
        <v>2283.75</v>
      </c>
      <c r="F55" s="8">
        <v>2740.5</v>
      </c>
      <c r="G55" s="8">
        <v>4567.5</v>
      </c>
      <c r="H55" s="8">
        <v>5481</v>
      </c>
    </row>
    <row r="56" spans="1:8" x14ac:dyDescent="0.2">
      <c r="A56" s="5" t="s">
        <v>68</v>
      </c>
      <c r="B56" s="6" t="s">
        <v>98</v>
      </c>
      <c r="C56" s="6" t="s">
        <v>74</v>
      </c>
      <c r="D56" s="7">
        <v>0.70240000000000002</v>
      </c>
      <c r="E56" s="8">
        <v>2634</v>
      </c>
      <c r="F56" s="8">
        <v>3160.7999999999997</v>
      </c>
      <c r="G56" s="8">
        <v>5268</v>
      </c>
      <c r="H56" s="8">
        <v>6321.5999999999995</v>
      </c>
    </row>
    <row r="57" spans="1:8" x14ac:dyDescent="0.2">
      <c r="A57" s="5" t="s">
        <v>68</v>
      </c>
      <c r="B57" s="6" t="s">
        <v>99</v>
      </c>
      <c r="C57" s="6" t="s">
        <v>91</v>
      </c>
      <c r="D57" s="7">
        <v>0.89219999999999999</v>
      </c>
      <c r="E57" s="8">
        <v>3345.75</v>
      </c>
      <c r="F57" s="8">
        <v>4014.9</v>
      </c>
      <c r="G57" s="8">
        <v>6691.5</v>
      </c>
      <c r="H57" s="8">
        <v>8029.8</v>
      </c>
    </row>
    <row r="58" spans="1:8" x14ac:dyDescent="0.2">
      <c r="A58" s="5" t="s">
        <v>68</v>
      </c>
      <c r="B58" s="6" t="s">
        <v>100</v>
      </c>
      <c r="C58" s="6" t="s">
        <v>101</v>
      </c>
      <c r="D58" s="7">
        <v>1.8157000000000001</v>
      </c>
      <c r="E58" s="8">
        <v>6808.875</v>
      </c>
      <c r="F58" s="8">
        <v>8170.6500000000005</v>
      </c>
      <c r="G58" s="8">
        <v>13617.75</v>
      </c>
      <c r="H58" s="8">
        <v>16341.300000000001</v>
      </c>
    </row>
    <row r="59" spans="1:8" x14ac:dyDescent="0.2">
      <c r="A59" s="5" t="s">
        <v>68</v>
      </c>
      <c r="B59" s="6" t="s">
        <v>102</v>
      </c>
      <c r="C59" s="6" t="s">
        <v>103</v>
      </c>
      <c r="D59" s="7">
        <v>1.5051000000000001</v>
      </c>
      <c r="E59" s="8">
        <v>5644.125</v>
      </c>
      <c r="F59" s="8">
        <v>6772.95</v>
      </c>
      <c r="G59" s="8">
        <v>11288.25</v>
      </c>
      <c r="H59" s="8">
        <v>13545.9</v>
      </c>
    </row>
    <row r="60" spans="1:8" x14ac:dyDescent="0.2">
      <c r="A60" s="5" t="s">
        <v>68</v>
      </c>
      <c r="B60" s="6" t="s">
        <v>104</v>
      </c>
      <c r="C60" s="6" t="s">
        <v>103</v>
      </c>
      <c r="D60" s="7">
        <v>1.6191</v>
      </c>
      <c r="E60" s="8">
        <v>6071.625</v>
      </c>
      <c r="F60" s="8">
        <v>7285.95</v>
      </c>
      <c r="G60" s="8">
        <v>12143.25</v>
      </c>
      <c r="H60" s="8">
        <v>14571.9</v>
      </c>
    </row>
    <row r="61" spans="1:8" x14ac:dyDescent="0.2">
      <c r="A61" s="5" t="s">
        <v>105</v>
      </c>
      <c r="B61" s="6" t="s">
        <v>106</v>
      </c>
      <c r="C61" s="6" t="s">
        <v>107</v>
      </c>
      <c r="D61" s="7">
        <v>1.7047000000000001</v>
      </c>
      <c r="E61" s="8">
        <v>6392.625</v>
      </c>
      <c r="F61" s="8">
        <v>7671.1500000000005</v>
      </c>
      <c r="G61" s="8">
        <v>12785.25</v>
      </c>
      <c r="H61" s="8">
        <v>15342.300000000001</v>
      </c>
    </row>
    <row r="62" spans="1:8" x14ac:dyDescent="0.2">
      <c r="A62" s="5" t="s">
        <v>105</v>
      </c>
      <c r="B62" s="6" t="s">
        <v>108</v>
      </c>
      <c r="C62" s="6" t="s">
        <v>109</v>
      </c>
      <c r="D62" s="7">
        <v>0.80169999999999997</v>
      </c>
      <c r="E62" s="8">
        <v>3006.375</v>
      </c>
      <c r="F62" s="8">
        <v>3607.6499999999996</v>
      </c>
      <c r="G62" s="8">
        <v>6012.75</v>
      </c>
      <c r="H62" s="8">
        <v>7215.2999999999993</v>
      </c>
    </row>
    <row r="63" spans="1:8" x14ac:dyDescent="0.2">
      <c r="A63" s="5" t="s">
        <v>110</v>
      </c>
      <c r="B63" s="6" t="s">
        <v>111</v>
      </c>
      <c r="C63" s="6" t="s">
        <v>112</v>
      </c>
      <c r="D63" s="7">
        <v>0.59430000000000005</v>
      </c>
      <c r="E63" s="8">
        <v>2228.625</v>
      </c>
      <c r="F63" s="8">
        <v>2674.35</v>
      </c>
      <c r="G63" s="8">
        <v>4457.25</v>
      </c>
      <c r="H63" s="8">
        <v>5348.7</v>
      </c>
    </row>
    <row r="64" spans="1:8" x14ac:dyDescent="0.2">
      <c r="A64" s="5" t="s">
        <v>110</v>
      </c>
      <c r="B64" s="6" t="s">
        <v>113</v>
      </c>
      <c r="C64" s="6" t="s">
        <v>114</v>
      </c>
      <c r="D64" s="7">
        <v>0.60140000000000005</v>
      </c>
      <c r="E64" s="8">
        <v>2255.25</v>
      </c>
      <c r="F64" s="8">
        <v>2706.3</v>
      </c>
      <c r="G64" s="8">
        <v>4510.5</v>
      </c>
      <c r="H64" s="8">
        <v>5412.6</v>
      </c>
    </row>
    <row r="65" spans="1:8" x14ac:dyDescent="0.2">
      <c r="A65" s="5" t="s">
        <v>110</v>
      </c>
      <c r="B65" s="6" t="s">
        <v>115</v>
      </c>
      <c r="C65" s="6" t="s">
        <v>114</v>
      </c>
      <c r="D65" s="7">
        <v>0.62170000000000003</v>
      </c>
      <c r="E65" s="8">
        <v>2331.375</v>
      </c>
      <c r="F65" s="8">
        <v>2797.65</v>
      </c>
      <c r="G65" s="8">
        <v>4662.75</v>
      </c>
      <c r="H65" s="8">
        <v>5595.3</v>
      </c>
    </row>
    <row r="66" spans="1:8" x14ac:dyDescent="0.2">
      <c r="A66" s="5" t="s">
        <v>116</v>
      </c>
      <c r="B66" s="6" t="s">
        <v>117</v>
      </c>
      <c r="C66" s="6" t="s">
        <v>30</v>
      </c>
      <c r="D66" s="7">
        <v>0.46750000000000003</v>
      </c>
      <c r="E66" s="8">
        <v>1753.125</v>
      </c>
      <c r="F66" s="8">
        <v>2103.75</v>
      </c>
      <c r="G66" s="8">
        <v>3506.25</v>
      </c>
      <c r="H66" s="8">
        <v>4207.5</v>
      </c>
    </row>
    <row r="67" spans="1:8" x14ac:dyDescent="0.2">
      <c r="A67" s="5" t="s">
        <v>116</v>
      </c>
      <c r="B67" s="6" t="s">
        <v>118</v>
      </c>
      <c r="C67" s="6" t="s">
        <v>119</v>
      </c>
      <c r="D67" s="7">
        <v>0.50539999999999996</v>
      </c>
      <c r="E67" s="8">
        <v>1895.2499999999998</v>
      </c>
      <c r="F67" s="8">
        <v>2274.2999999999997</v>
      </c>
      <c r="G67" s="8">
        <v>3790.4999999999995</v>
      </c>
      <c r="H67" s="8">
        <v>4548.5999999999995</v>
      </c>
    </row>
    <row r="68" spans="1:8" x14ac:dyDescent="0.2">
      <c r="A68" s="5" t="s">
        <v>116</v>
      </c>
      <c r="B68" s="6" t="s">
        <v>120</v>
      </c>
      <c r="C68" s="6" t="s">
        <v>30</v>
      </c>
      <c r="D68" s="7">
        <v>0.47110000000000002</v>
      </c>
      <c r="E68" s="8">
        <v>1766.625</v>
      </c>
      <c r="F68" s="8">
        <v>2119.9500000000003</v>
      </c>
      <c r="G68" s="8">
        <v>3533.25</v>
      </c>
      <c r="H68" s="8">
        <v>4239.9000000000005</v>
      </c>
    </row>
    <row r="69" spans="1:8" x14ac:dyDescent="0.2">
      <c r="A69" s="5" t="s">
        <v>116</v>
      </c>
      <c r="B69" s="6" t="s">
        <v>120</v>
      </c>
      <c r="C69" s="6" t="s">
        <v>121</v>
      </c>
      <c r="D69" s="7">
        <v>0.44790000000000002</v>
      </c>
      <c r="E69" s="8">
        <v>1679.625</v>
      </c>
      <c r="F69" s="8">
        <v>2015.55</v>
      </c>
      <c r="G69" s="8">
        <v>3359.25</v>
      </c>
      <c r="H69" s="8">
        <v>4031.1</v>
      </c>
    </row>
    <row r="70" spans="1:8" x14ac:dyDescent="0.2">
      <c r="A70" s="5" t="s">
        <v>116</v>
      </c>
      <c r="B70" s="6" t="s">
        <v>122</v>
      </c>
      <c r="C70" s="6" t="s">
        <v>123</v>
      </c>
      <c r="D70" s="7">
        <v>0.50329999999999997</v>
      </c>
      <c r="E70" s="8">
        <v>1887.3749999999998</v>
      </c>
      <c r="F70" s="8">
        <v>2264.85</v>
      </c>
      <c r="G70" s="8">
        <v>3774.7499999999995</v>
      </c>
      <c r="H70" s="8">
        <v>4529.7</v>
      </c>
    </row>
    <row r="71" spans="1:8" x14ac:dyDescent="0.2">
      <c r="A71" s="5" t="s">
        <v>116</v>
      </c>
      <c r="B71" s="6" t="s">
        <v>122</v>
      </c>
      <c r="C71" s="6" t="s">
        <v>119</v>
      </c>
      <c r="D71" s="7">
        <v>0.52790000000000004</v>
      </c>
      <c r="E71" s="8">
        <v>1979.6250000000002</v>
      </c>
      <c r="F71" s="8">
        <v>2375.5500000000002</v>
      </c>
      <c r="G71" s="8">
        <v>3959.2500000000005</v>
      </c>
      <c r="H71" s="8">
        <v>4751.1000000000004</v>
      </c>
    </row>
    <row r="72" spans="1:8" x14ac:dyDescent="0.2">
      <c r="A72" s="5" t="s">
        <v>116</v>
      </c>
      <c r="B72" s="6" t="s">
        <v>124</v>
      </c>
      <c r="C72" s="6" t="s">
        <v>119</v>
      </c>
      <c r="D72" s="7">
        <v>0.54730000000000001</v>
      </c>
      <c r="E72" s="8">
        <v>2052.375</v>
      </c>
      <c r="F72" s="8">
        <v>2462.85</v>
      </c>
      <c r="G72" s="8">
        <v>4104.75</v>
      </c>
      <c r="H72" s="8">
        <v>4925.7</v>
      </c>
    </row>
    <row r="73" spans="1:8" x14ac:dyDescent="0.2">
      <c r="A73" s="5" t="s">
        <v>116</v>
      </c>
      <c r="B73" s="6" t="s">
        <v>125</v>
      </c>
      <c r="C73" s="6" t="s">
        <v>123</v>
      </c>
      <c r="D73" s="7">
        <v>0.49869999999999998</v>
      </c>
      <c r="E73" s="8">
        <v>1870.125</v>
      </c>
      <c r="F73" s="8">
        <v>2244.15</v>
      </c>
      <c r="G73" s="8">
        <v>3740.25</v>
      </c>
      <c r="H73" s="8">
        <v>4488.3</v>
      </c>
    </row>
    <row r="74" spans="1:8" x14ac:dyDescent="0.2">
      <c r="A74" s="5" t="s">
        <v>116</v>
      </c>
      <c r="B74" s="6" t="s">
        <v>125</v>
      </c>
      <c r="C74" s="6" t="s">
        <v>119</v>
      </c>
      <c r="D74" s="7">
        <v>0.54249999999999998</v>
      </c>
      <c r="E74" s="8">
        <v>2034.375</v>
      </c>
      <c r="F74" s="8">
        <v>2441.2499999999995</v>
      </c>
      <c r="G74" s="8">
        <v>4068.75</v>
      </c>
      <c r="H74" s="8">
        <v>4882.4999999999991</v>
      </c>
    </row>
    <row r="75" spans="1:8" x14ac:dyDescent="0.2">
      <c r="A75" s="5" t="s">
        <v>116</v>
      </c>
      <c r="B75" s="6" t="s">
        <v>126</v>
      </c>
      <c r="C75" s="6" t="s">
        <v>119</v>
      </c>
      <c r="D75" s="7">
        <v>0.54239999999999999</v>
      </c>
      <c r="E75" s="8">
        <v>2034</v>
      </c>
      <c r="F75" s="8">
        <v>2440.8000000000002</v>
      </c>
      <c r="G75" s="8">
        <v>4068</v>
      </c>
      <c r="H75" s="8">
        <v>4881.6000000000004</v>
      </c>
    </row>
    <row r="76" spans="1:8" x14ac:dyDescent="0.2">
      <c r="A76" s="5" t="s">
        <v>116</v>
      </c>
      <c r="B76" s="6" t="s">
        <v>127</v>
      </c>
      <c r="C76" s="6" t="s">
        <v>119</v>
      </c>
      <c r="D76" s="7">
        <v>0.62560000000000004</v>
      </c>
      <c r="E76" s="8">
        <v>2346</v>
      </c>
      <c r="F76" s="8">
        <v>2815.2000000000003</v>
      </c>
      <c r="G76" s="8">
        <v>4692</v>
      </c>
      <c r="H76" s="8">
        <v>5630.4000000000005</v>
      </c>
    </row>
    <row r="77" spans="1:8" x14ac:dyDescent="0.2">
      <c r="A77" s="5" t="s">
        <v>128</v>
      </c>
      <c r="B77" s="6" t="s">
        <v>129</v>
      </c>
      <c r="C77" s="6" t="s">
        <v>33</v>
      </c>
      <c r="D77" s="7">
        <v>0.64639999999999997</v>
      </c>
      <c r="E77" s="8">
        <v>2424</v>
      </c>
      <c r="F77" s="8">
        <v>2908.7999999999997</v>
      </c>
      <c r="G77" s="8">
        <v>4848</v>
      </c>
      <c r="H77" s="8">
        <v>5817.5999999999995</v>
      </c>
    </row>
    <row r="78" spans="1:8" x14ac:dyDescent="0.2">
      <c r="A78" s="5" t="s">
        <v>128</v>
      </c>
      <c r="B78" s="6" t="s">
        <v>130</v>
      </c>
      <c r="C78" s="6" t="s">
        <v>22</v>
      </c>
      <c r="D78" s="7">
        <v>0.8478</v>
      </c>
      <c r="E78" s="8">
        <v>3179.25</v>
      </c>
      <c r="F78" s="8">
        <v>3815.1000000000004</v>
      </c>
      <c r="G78" s="8">
        <v>6358.5</v>
      </c>
      <c r="H78" s="8">
        <v>7630.2000000000007</v>
      </c>
    </row>
    <row r="79" spans="1:8" x14ac:dyDescent="0.2">
      <c r="A79" s="5" t="s">
        <v>128</v>
      </c>
      <c r="B79" s="6" t="s">
        <v>131</v>
      </c>
      <c r="C79" s="6" t="s">
        <v>33</v>
      </c>
      <c r="D79" s="7">
        <v>0.60670000000000002</v>
      </c>
      <c r="E79" s="8">
        <v>2275.125</v>
      </c>
      <c r="F79" s="8">
        <v>2730.15</v>
      </c>
      <c r="G79" s="8">
        <v>4550.25</v>
      </c>
      <c r="H79" s="8">
        <v>5460.3</v>
      </c>
    </row>
    <row r="80" spans="1:8" x14ac:dyDescent="0.2">
      <c r="A80" s="5" t="s">
        <v>128</v>
      </c>
      <c r="B80" s="6" t="s">
        <v>132</v>
      </c>
      <c r="C80" s="6" t="s">
        <v>51</v>
      </c>
      <c r="D80" s="7">
        <v>0.77480000000000004</v>
      </c>
      <c r="E80" s="8">
        <v>2905.5</v>
      </c>
      <c r="F80" s="8">
        <v>3486.6</v>
      </c>
      <c r="G80" s="8">
        <v>5811</v>
      </c>
      <c r="H80" s="8">
        <v>6973.2</v>
      </c>
    </row>
    <row r="81" spans="1:8" x14ac:dyDescent="0.2">
      <c r="A81" s="5" t="s">
        <v>128</v>
      </c>
      <c r="B81" s="6" t="s">
        <v>132</v>
      </c>
      <c r="C81" s="6" t="s">
        <v>133</v>
      </c>
      <c r="D81" s="7">
        <v>0.82889999999999997</v>
      </c>
      <c r="E81" s="8">
        <v>3108.375</v>
      </c>
      <c r="F81" s="8">
        <v>3730.0499999999997</v>
      </c>
      <c r="G81" s="8">
        <v>6216.75</v>
      </c>
      <c r="H81" s="8">
        <v>7460.0999999999995</v>
      </c>
    </row>
    <row r="82" spans="1:8" x14ac:dyDescent="0.2">
      <c r="A82" s="5" t="s">
        <v>128</v>
      </c>
      <c r="B82" s="6" t="s">
        <v>134</v>
      </c>
      <c r="C82" s="6" t="s">
        <v>49</v>
      </c>
      <c r="D82" s="7">
        <v>0.70660000000000001</v>
      </c>
      <c r="E82" s="8">
        <v>2649.75</v>
      </c>
      <c r="F82" s="8">
        <v>3179.7</v>
      </c>
      <c r="G82" s="8">
        <v>5299.5</v>
      </c>
      <c r="H82" s="8">
        <v>6359.4</v>
      </c>
    </row>
    <row r="83" spans="1:8" x14ac:dyDescent="0.2">
      <c r="A83" s="5" t="s">
        <v>128</v>
      </c>
      <c r="B83" s="6" t="s">
        <v>135</v>
      </c>
      <c r="C83" s="6" t="s">
        <v>136</v>
      </c>
      <c r="D83" s="7">
        <v>0.99919999999999998</v>
      </c>
      <c r="E83" s="8">
        <v>3747</v>
      </c>
      <c r="F83" s="8">
        <v>4496.3999999999996</v>
      </c>
      <c r="G83" s="8">
        <v>7494</v>
      </c>
      <c r="H83" s="8">
        <v>8992.7999999999993</v>
      </c>
    </row>
    <row r="84" spans="1:8" x14ac:dyDescent="0.2">
      <c r="A84" s="5" t="s">
        <v>128</v>
      </c>
      <c r="B84" s="6" t="s">
        <v>137</v>
      </c>
      <c r="C84" s="6" t="s">
        <v>33</v>
      </c>
      <c r="D84" s="7">
        <v>0.61</v>
      </c>
      <c r="E84" s="8">
        <v>2287.5</v>
      </c>
      <c r="F84" s="8">
        <v>2745</v>
      </c>
      <c r="G84" s="8">
        <v>4575</v>
      </c>
      <c r="H84" s="8">
        <v>5490</v>
      </c>
    </row>
    <row r="85" spans="1:8" x14ac:dyDescent="0.2">
      <c r="A85" s="5" t="s">
        <v>128</v>
      </c>
      <c r="B85" s="6" t="s">
        <v>138</v>
      </c>
      <c r="C85" s="6" t="s">
        <v>49</v>
      </c>
      <c r="D85" s="7">
        <v>0.66359999999999997</v>
      </c>
      <c r="E85" s="8">
        <v>2488.5</v>
      </c>
      <c r="F85" s="8">
        <v>2986.2</v>
      </c>
      <c r="G85" s="8">
        <v>4977</v>
      </c>
      <c r="H85" s="8">
        <v>5972.4</v>
      </c>
    </row>
    <row r="86" spans="1:8" x14ac:dyDescent="0.2">
      <c r="A86" s="5" t="s">
        <v>128</v>
      </c>
      <c r="B86" s="6" t="s">
        <v>138</v>
      </c>
      <c r="C86" s="6" t="s">
        <v>22</v>
      </c>
      <c r="D86" s="7">
        <v>0.77029999999999998</v>
      </c>
      <c r="E86" s="8">
        <v>2888.625</v>
      </c>
      <c r="F86" s="8">
        <v>3466.35</v>
      </c>
      <c r="G86" s="8">
        <v>5777.25</v>
      </c>
      <c r="H86" s="8">
        <v>6932.7</v>
      </c>
    </row>
    <row r="87" spans="1:8" x14ac:dyDescent="0.2">
      <c r="A87" s="5" t="s">
        <v>128</v>
      </c>
      <c r="B87" s="6" t="s">
        <v>139</v>
      </c>
      <c r="C87" s="6" t="s">
        <v>33</v>
      </c>
      <c r="D87" s="7">
        <v>0.63170000000000004</v>
      </c>
      <c r="E87" s="8">
        <v>2368.875</v>
      </c>
      <c r="F87" s="8">
        <v>2842.65</v>
      </c>
      <c r="G87" s="8">
        <v>4737.75</v>
      </c>
      <c r="H87" s="8">
        <v>5685.3</v>
      </c>
    </row>
    <row r="88" spans="1:8" x14ac:dyDescent="0.2">
      <c r="A88" s="5" t="s">
        <v>128</v>
      </c>
      <c r="B88" s="6" t="s">
        <v>140</v>
      </c>
      <c r="C88" s="6" t="s">
        <v>49</v>
      </c>
      <c r="D88" s="7">
        <v>0.67579999999999996</v>
      </c>
      <c r="E88" s="8">
        <v>2534.25</v>
      </c>
      <c r="F88" s="8">
        <v>3041.0999999999995</v>
      </c>
      <c r="G88" s="8">
        <v>5068.5</v>
      </c>
      <c r="H88" s="8">
        <v>6082.1999999999989</v>
      </c>
    </row>
    <row r="89" spans="1:8" x14ac:dyDescent="0.2">
      <c r="A89" s="5" t="s">
        <v>128</v>
      </c>
      <c r="B89" s="6" t="s">
        <v>140</v>
      </c>
      <c r="C89" s="6" t="s">
        <v>141</v>
      </c>
      <c r="D89" s="7">
        <v>0.82889999999999997</v>
      </c>
      <c r="E89" s="8">
        <v>3108.375</v>
      </c>
      <c r="F89" s="8">
        <v>3730.0499999999997</v>
      </c>
      <c r="G89" s="8">
        <v>6216.75</v>
      </c>
      <c r="H89" s="8">
        <v>7460.0999999999995</v>
      </c>
    </row>
    <row r="90" spans="1:8" x14ac:dyDescent="0.2">
      <c r="A90" s="5" t="s">
        <v>142</v>
      </c>
      <c r="B90" s="6" t="s">
        <v>143</v>
      </c>
      <c r="C90" s="6" t="s">
        <v>144</v>
      </c>
      <c r="D90" s="7">
        <v>0.40570000000000001</v>
      </c>
      <c r="E90" s="8">
        <v>1521.375</v>
      </c>
      <c r="F90" s="8">
        <v>1825.65</v>
      </c>
      <c r="G90" s="8">
        <v>3042.75</v>
      </c>
      <c r="H90" s="8">
        <v>3651.3</v>
      </c>
    </row>
    <row r="91" spans="1:8" x14ac:dyDescent="0.2">
      <c r="A91" s="5" t="s">
        <v>142</v>
      </c>
      <c r="B91" s="6" t="s">
        <v>145</v>
      </c>
      <c r="C91" s="6" t="s">
        <v>33</v>
      </c>
      <c r="D91" s="7">
        <v>0.51039999999999996</v>
      </c>
      <c r="E91" s="8">
        <v>1913.9999999999998</v>
      </c>
      <c r="F91" s="8">
        <v>2296.7999999999997</v>
      </c>
      <c r="G91" s="8">
        <v>3827.9999999999995</v>
      </c>
      <c r="H91" s="8">
        <v>4593.5999999999995</v>
      </c>
    </row>
    <row r="92" spans="1:8" x14ac:dyDescent="0.2">
      <c r="A92" s="5" t="s">
        <v>142</v>
      </c>
      <c r="B92" s="6" t="s">
        <v>146</v>
      </c>
      <c r="C92" s="6" t="s">
        <v>30</v>
      </c>
      <c r="D92" s="7">
        <v>0.42909999999999998</v>
      </c>
      <c r="E92" s="8">
        <v>1609.125</v>
      </c>
      <c r="F92" s="8">
        <v>1930.9499999999998</v>
      </c>
      <c r="G92" s="8">
        <v>3218.25</v>
      </c>
      <c r="H92" s="8">
        <v>3861.8999999999996</v>
      </c>
    </row>
    <row r="93" spans="1:8" x14ac:dyDescent="0.2">
      <c r="A93" s="5" t="s">
        <v>142</v>
      </c>
      <c r="B93" s="6" t="s">
        <v>147</v>
      </c>
      <c r="C93" s="6" t="s">
        <v>148</v>
      </c>
      <c r="D93" s="7">
        <v>0.38240000000000002</v>
      </c>
      <c r="E93" s="8">
        <v>1434</v>
      </c>
      <c r="F93" s="8">
        <v>1720.8</v>
      </c>
      <c r="G93" s="8">
        <v>2868</v>
      </c>
      <c r="H93" s="8">
        <v>3441.6</v>
      </c>
    </row>
    <row r="94" spans="1:8" x14ac:dyDescent="0.2">
      <c r="A94" s="5" t="s">
        <v>142</v>
      </c>
      <c r="B94" s="6" t="s">
        <v>149</v>
      </c>
      <c r="C94" s="6" t="s">
        <v>150</v>
      </c>
      <c r="D94" s="7">
        <v>0.39879999999999999</v>
      </c>
      <c r="E94" s="8">
        <v>1495.5</v>
      </c>
      <c r="F94" s="8">
        <v>1794.6</v>
      </c>
      <c r="G94" s="8">
        <v>2991</v>
      </c>
      <c r="H94" s="8">
        <v>3589.2</v>
      </c>
    </row>
    <row r="95" spans="1:8" x14ac:dyDescent="0.2">
      <c r="A95" s="5" t="s">
        <v>142</v>
      </c>
      <c r="B95" s="6" t="s">
        <v>151</v>
      </c>
      <c r="C95" s="6" t="s">
        <v>30</v>
      </c>
      <c r="D95" s="7">
        <v>0.4451</v>
      </c>
      <c r="E95" s="8">
        <v>1669.125</v>
      </c>
      <c r="F95" s="8">
        <v>2002.9499999999998</v>
      </c>
      <c r="G95" s="8">
        <v>3338.25</v>
      </c>
      <c r="H95" s="8">
        <v>4005.8999999999996</v>
      </c>
    </row>
    <row r="96" spans="1:8" x14ac:dyDescent="0.2">
      <c r="A96" s="5" t="s">
        <v>152</v>
      </c>
      <c r="B96" s="6" t="s">
        <v>153</v>
      </c>
      <c r="C96" s="6" t="s">
        <v>154</v>
      </c>
      <c r="D96" s="7">
        <v>0.50119999999999998</v>
      </c>
      <c r="E96" s="8">
        <v>1879.5</v>
      </c>
      <c r="F96" s="8">
        <v>2255.4</v>
      </c>
      <c r="G96" s="8">
        <v>3759</v>
      </c>
      <c r="H96" s="8">
        <v>4510.8</v>
      </c>
    </row>
    <row r="97" spans="1:8" x14ac:dyDescent="0.2">
      <c r="A97" s="5" t="s">
        <v>152</v>
      </c>
      <c r="B97" s="6" t="s">
        <v>155</v>
      </c>
      <c r="C97" s="6" t="s">
        <v>156</v>
      </c>
      <c r="D97" s="7">
        <v>0.61539999999999995</v>
      </c>
      <c r="E97" s="8">
        <v>2307.75</v>
      </c>
      <c r="F97" s="8">
        <v>2769.2999999999997</v>
      </c>
      <c r="G97" s="8">
        <v>4615.5</v>
      </c>
      <c r="H97" s="8">
        <v>5538.5999999999995</v>
      </c>
    </row>
    <row r="98" spans="1:8" x14ac:dyDescent="0.2">
      <c r="A98" s="5" t="s">
        <v>152</v>
      </c>
      <c r="B98" s="6" t="s">
        <v>157</v>
      </c>
      <c r="C98" s="6" t="s">
        <v>156</v>
      </c>
      <c r="D98" s="7">
        <v>0.63370000000000004</v>
      </c>
      <c r="E98" s="8">
        <v>2376.375</v>
      </c>
      <c r="F98" s="8">
        <v>2851.65</v>
      </c>
      <c r="G98" s="8">
        <v>4752.75</v>
      </c>
      <c r="H98" s="8">
        <v>5703.3</v>
      </c>
    </row>
    <row r="99" spans="1:8" x14ac:dyDescent="0.2">
      <c r="A99" s="5" t="s">
        <v>158</v>
      </c>
      <c r="B99" s="6" t="s">
        <v>159</v>
      </c>
      <c r="C99" s="6" t="s">
        <v>160</v>
      </c>
      <c r="D99" s="7">
        <v>0.48130000000000001</v>
      </c>
      <c r="E99" s="8">
        <v>1804.875</v>
      </c>
      <c r="F99" s="8">
        <v>2165.85</v>
      </c>
      <c r="G99" s="8">
        <v>3609.75</v>
      </c>
      <c r="H99" s="8">
        <v>4331.7</v>
      </c>
    </row>
    <row r="100" spans="1:8" x14ac:dyDescent="0.2">
      <c r="A100" s="5" t="s">
        <v>158</v>
      </c>
      <c r="B100" s="6" t="s">
        <v>161</v>
      </c>
      <c r="C100" s="6" t="s">
        <v>154</v>
      </c>
      <c r="D100" s="7">
        <v>0.54320000000000002</v>
      </c>
      <c r="E100" s="8">
        <v>2037</v>
      </c>
      <c r="F100" s="8">
        <v>2444.4</v>
      </c>
      <c r="G100" s="8">
        <v>4074</v>
      </c>
      <c r="H100" s="8">
        <v>4888.8</v>
      </c>
    </row>
    <row r="101" spans="1:8" x14ac:dyDescent="0.2">
      <c r="A101" s="5" t="s">
        <v>158</v>
      </c>
      <c r="B101" s="6" t="s">
        <v>162</v>
      </c>
      <c r="C101" s="6" t="s">
        <v>163</v>
      </c>
      <c r="D101" s="7">
        <v>0.56489999999999996</v>
      </c>
      <c r="E101" s="8">
        <v>2118.375</v>
      </c>
      <c r="F101" s="8">
        <v>2542.0499999999997</v>
      </c>
      <c r="G101" s="8">
        <v>4236.75</v>
      </c>
      <c r="H101" s="8">
        <v>5084.0999999999995</v>
      </c>
    </row>
    <row r="102" spans="1:8" x14ac:dyDescent="0.2">
      <c r="A102" s="5" t="s">
        <v>158</v>
      </c>
      <c r="B102" s="6" t="s">
        <v>164</v>
      </c>
      <c r="C102" s="6" t="s">
        <v>154</v>
      </c>
      <c r="D102" s="7">
        <v>0.49120000000000003</v>
      </c>
      <c r="E102" s="8">
        <v>1842</v>
      </c>
      <c r="F102" s="8">
        <v>2210.4</v>
      </c>
      <c r="G102" s="8">
        <v>3684</v>
      </c>
      <c r="H102" s="8">
        <v>4420.8</v>
      </c>
    </row>
    <row r="103" spans="1:8" x14ac:dyDescent="0.2">
      <c r="A103" s="5" t="s">
        <v>158</v>
      </c>
      <c r="B103" s="6" t="s">
        <v>165</v>
      </c>
      <c r="C103" s="6" t="s">
        <v>166</v>
      </c>
      <c r="D103" s="7">
        <v>0.55840000000000001</v>
      </c>
      <c r="E103" s="8">
        <v>2094</v>
      </c>
      <c r="F103" s="8">
        <v>2512.8000000000002</v>
      </c>
      <c r="G103" s="8">
        <v>4188</v>
      </c>
      <c r="H103" s="8">
        <v>5025.6000000000004</v>
      </c>
    </row>
    <row r="104" spans="1:8" x14ac:dyDescent="0.2">
      <c r="A104" s="5" t="s">
        <v>158</v>
      </c>
      <c r="B104" s="6" t="s">
        <v>167</v>
      </c>
      <c r="C104" s="6" t="s">
        <v>163</v>
      </c>
      <c r="D104" s="7">
        <v>0.59419999999999995</v>
      </c>
      <c r="E104" s="8">
        <v>2228.25</v>
      </c>
      <c r="F104" s="8">
        <v>2673.8999999999996</v>
      </c>
      <c r="G104" s="8">
        <v>4456.5</v>
      </c>
      <c r="H104" s="8">
        <v>5347.7999999999993</v>
      </c>
    </row>
    <row r="105" spans="1:8" x14ac:dyDescent="0.2">
      <c r="A105" s="5" t="s">
        <v>158</v>
      </c>
      <c r="B105" s="6" t="s">
        <v>168</v>
      </c>
      <c r="C105" s="6" t="s">
        <v>169</v>
      </c>
      <c r="D105" s="7">
        <v>0.63270000000000004</v>
      </c>
      <c r="E105" s="8">
        <v>2372.625</v>
      </c>
      <c r="F105" s="8">
        <v>2847.15</v>
      </c>
      <c r="G105" s="8">
        <v>4745.25</v>
      </c>
      <c r="H105" s="8">
        <v>5694.3</v>
      </c>
    </row>
    <row r="106" spans="1:8" x14ac:dyDescent="0.2">
      <c r="A106" s="5" t="s">
        <v>170</v>
      </c>
      <c r="B106" s="6" t="s">
        <v>171</v>
      </c>
      <c r="C106" s="6" t="s">
        <v>123</v>
      </c>
      <c r="D106" s="7">
        <v>0.55449999999999999</v>
      </c>
      <c r="E106" s="8">
        <v>2079.375</v>
      </c>
      <c r="F106" s="8">
        <v>2495.25</v>
      </c>
      <c r="G106" s="8">
        <v>4158.75</v>
      </c>
      <c r="H106" s="8">
        <v>4990.5</v>
      </c>
    </row>
    <row r="107" spans="1:8" x14ac:dyDescent="0.2">
      <c r="A107" s="5" t="s">
        <v>170</v>
      </c>
      <c r="B107" s="6" t="s">
        <v>172</v>
      </c>
      <c r="C107" s="6" t="s">
        <v>119</v>
      </c>
      <c r="D107" s="7">
        <v>0.60360000000000003</v>
      </c>
      <c r="E107" s="8">
        <v>2263.5</v>
      </c>
      <c r="F107" s="8">
        <v>2716.2</v>
      </c>
      <c r="G107" s="8">
        <v>4527</v>
      </c>
      <c r="H107" s="8">
        <v>5432.4</v>
      </c>
    </row>
    <row r="108" spans="1:8" x14ac:dyDescent="0.2">
      <c r="A108" s="5" t="s">
        <v>170</v>
      </c>
      <c r="B108" s="6" t="s">
        <v>173</v>
      </c>
      <c r="C108" s="6" t="s">
        <v>119</v>
      </c>
      <c r="D108" s="7">
        <v>0.60140000000000005</v>
      </c>
      <c r="E108" s="8">
        <v>2255.25</v>
      </c>
      <c r="F108" s="8">
        <v>2706.3</v>
      </c>
      <c r="G108" s="8">
        <v>4510.5</v>
      </c>
      <c r="H108" s="8">
        <v>5412.6</v>
      </c>
    </row>
    <row r="109" spans="1:8" x14ac:dyDescent="0.2">
      <c r="A109" s="5" t="s">
        <v>174</v>
      </c>
      <c r="B109" s="6" t="s">
        <v>175</v>
      </c>
      <c r="C109" s="6" t="s">
        <v>176</v>
      </c>
      <c r="D109" s="7">
        <v>0.5151</v>
      </c>
      <c r="E109" s="8">
        <v>1931.625</v>
      </c>
      <c r="F109" s="8">
        <v>2317.9499999999998</v>
      </c>
      <c r="G109" s="8">
        <v>3863.25</v>
      </c>
      <c r="H109" s="8">
        <v>4635.8999999999996</v>
      </c>
    </row>
    <row r="110" spans="1:8" x14ac:dyDescent="0.2">
      <c r="A110" s="5" t="s">
        <v>174</v>
      </c>
      <c r="B110" s="6" t="s">
        <v>177</v>
      </c>
      <c r="C110" s="6" t="s">
        <v>178</v>
      </c>
      <c r="D110" s="7">
        <v>0.50560000000000005</v>
      </c>
      <c r="E110" s="8">
        <v>1896.0000000000002</v>
      </c>
      <c r="F110" s="8">
        <v>2275.2000000000003</v>
      </c>
      <c r="G110" s="8">
        <v>3792.0000000000005</v>
      </c>
      <c r="H110" s="8">
        <v>4550.4000000000005</v>
      </c>
    </row>
    <row r="111" spans="1:8" x14ac:dyDescent="0.2">
      <c r="A111" s="5" t="s">
        <v>179</v>
      </c>
      <c r="B111" s="6" t="s">
        <v>180</v>
      </c>
      <c r="C111" s="6" t="s">
        <v>181</v>
      </c>
      <c r="D111" s="7">
        <v>3.2103000000000002</v>
      </c>
      <c r="E111" s="8">
        <v>12038.625</v>
      </c>
      <c r="F111" s="8">
        <v>14446.35</v>
      </c>
      <c r="G111" s="8">
        <v>24077.25</v>
      </c>
      <c r="H111" s="8">
        <v>28892.7</v>
      </c>
    </row>
    <row r="112" spans="1:8" x14ac:dyDescent="0.2">
      <c r="A112" s="5" t="s">
        <v>179</v>
      </c>
      <c r="B112" s="6" t="s">
        <v>182</v>
      </c>
      <c r="C112" s="6" t="s">
        <v>183</v>
      </c>
      <c r="D112" s="7">
        <v>2.5777000000000001</v>
      </c>
      <c r="E112" s="8">
        <v>9666.375</v>
      </c>
      <c r="F112" s="8">
        <v>11599.650000000001</v>
      </c>
      <c r="G112" s="8">
        <v>19332.75</v>
      </c>
      <c r="H112" s="8">
        <v>23199.300000000003</v>
      </c>
    </row>
    <row r="113" spans="1:8" x14ac:dyDescent="0.2">
      <c r="A113" s="5" t="s">
        <v>179</v>
      </c>
      <c r="B113" s="6" t="s">
        <v>184</v>
      </c>
      <c r="C113" s="6" t="s">
        <v>185</v>
      </c>
      <c r="D113" s="7">
        <v>2.2383000000000002</v>
      </c>
      <c r="E113" s="8">
        <v>8393.625</v>
      </c>
      <c r="F113" s="8">
        <v>10072.35</v>
      </c>
      <c r="G113" s="8">
        <v>16787.25</v>
      </c>
      <c r="H113" s="8">
        <v>20144.7</v>
      </c>
    </row>
    <row r="114" spans="1:8" x14ac:dyDescent="0.2">
      <c r="A114" s="5" t="s">
        <v>179</v>
      </c>
      <c r="B114" s="6" t="s">
        <v>186</v>
      </c>
      <c r="C114" s="6" t="s">
        <v>187</v>
      </c>
      <c r="D114" s="7">
        <v>2.2404000000000002</v>
      </c>
      <c r="E114" s="8">
        <v>8401.5</v>
      </c>
      <c r="F114" s="8">
        <v>10081.800000000001</v>
      </c>
      <c r="G114" s="8">
        <v>16803</v>
      </c>
      <c r="H114" s="8">
        <v>20163.600000000002</v>
      </c>
    </row>
    <row r="115" spans="1:8" x14ac:dyDescent="0.2">
      <c r="A115" s="5" t="s">
        <v>188</v>
      </c>
      <c r="B115" s="6" t="s">
        <v>189</v>
      </c>
      <c r="C115" s="6" t="s">
        <v>190</v>
      </c>
      <c r="D115" s="7">
        <v>0.501</v>
      </c>
      <c r="E115" s="8">
        <v>1878.75</v>
      </c>
      <c r="F115" s="8">
        <v>2254.5</v>
      </c>
      <c r="G115" s="8">
        <v>3757.5</v>
      </c>
      <c r="H115" s="8">
        <v>4509</v>
      </c>
    </row>
    <row r="116" spans="1:8" x14ac:dyDescent="0.2">
      <c r="A116" s="5" t="s">
        <v>188</v>
      </c>
      <c r="B116" s="6" t="s">
        <v>191</v>
      </c>
      <c r="C116" s="6" t="s">
        <v>192</v>
      </c>
      <c r="D116" s="7">
        <v>0.48520000000000002</v>
      </c>
      <c r="E116" s="8">
        <v>1819.5</v>
      </c>
      <c r="F116" s="8">
        <v>2183.4</v>
      </c>
      <c r="G116" s="8">
        <v>3639</v>
      </c>
      <c r="H116" s="8">
        <v>4366.8</v>
      </c>
    </row>
    <row r="117" spans="1:8" x14ac:dyDescent="0.2">
      <c r="A117" s="5" t="s">
        <v>188</v>
      </c>
      <c r="B117" s="6" t="s">
        <v>193</v>
      </c>
      <c r="C117" s="6" t="s">
        <v>194</v>
      </c>
      <c r="D117" s="7">
        <v>0.49890000000000001</v>
      </c>
      <c r="E117" s="8">
        <v>1870.875</v>
      </c>
      <c r="F117" s="8">
        <v>2245.0500000000002</v>
      </c>
      <c r="G117" s="8">
        <v>3741.75</v>
      </c>
      <c r="H117" s="8">
        <v>4490.1000000000004</v>
      </c>
    </row>
    <row r="118" spans="1:8" x14ac:dyDescent="0.2">
      <c r="A118" s="5" t="s">
        <v>195</v>
      </c>
      <c r="B118" s="6" t="s">
        <v>196</v>
      </c>
      <c r="C118" s="6" t="s">
        <v>197</v>
      </c>
      <c r="D118" s="7">
        <v>1.1887000000000001</v>
      </c>
      <c r="E118" s="8">
        <v>4457.625</v>
      </c>
      <c r="F118" s="8">
        <v>5349.1500000000005</v>
      </c>
      <c r="G118" s="8">
        <v>8915.25</v>
      </c>
      <c r="H118" s="8">
        <v>10698.300000000001</v>
      </c>
    </row>
    <row r="119" spans="1:8" x14ac:dyDescent="0.2">
      <c r="A119" s="5" t="s">
        <v>195</v>
      </c>
      <c r="B119" s="6" t="s">
        <v>198</v>
      </c>
      <c r="C119" s="6" t="s">
        <v>199</v>
      </c>
      <c r="D119" s="7">
        <v>1.1102000000000001</v>
      </c>
      <c r="E119" s="8">
        <v>4163.25</v>
      </c>
      <c r="F119" s="8">
        <v>4995.9000000000005</v>
      </c>
      <c r="G119" s="8">
        <v>8326.5</v>
      </c>
      <c r="H119" s="8">
        <v>9991.8000000000011</v>
      </c>
    </row>
    <row r="120" spans="1:8" x14ac:dyDescent="0.2">
      <c r="A120" s="5" t="s">
        <v>195</v>
      </c>
      <c r="B120" s="6" t="s">
        <v>198</v>
      </c>
      <c r="C120" s="6" t="s">
        <v>58</v>
      </c>
      <c r="D120" s="7">
        <v>1.0499000000000001</v>
      </c>
      <c r="E120" s="8">
        <v>3937.125</v>
      </c>
      <c r="F120" s="8">
        <v>4724.55</v>
      </c>
      <c r="G120" s="8">
        <v>7874.25</v>
      </c>
      <c r="H120" s="8">
        <v>9449.1</v>
      </c>
    </row>
    <row r="121" spans="1:8" x14ac:dyDescent="0.2">
      <c r="A121" s="5" t="s">
        <v>195</v>
      </c>
      <c r="B121" s="6" t="s">
        <v>200</v>
      </c>
      <c r="C121" s="6" t="s">
        <v>201</v>
      </c>
      <c r="D121" s="7">
        <v>0.66649999999999998</v>
      </c>
      <c r="E121" s="8">
        <v>2499.375</v>
      </c>
      <c r="F121" s="8">
        <v>2999.25</v>
      </c>
      <c r="G121" s="8">
        <v>4998.75</v>
      </c>
      <c r="H121" s="8">
        <v>5998.5</v>
      </c>
    </row>
    <row r="122" spans="1:8" x14ac:dyDescent="0.2">
      <c r="A122" s="5" t="s">
        <v>202</v>
      </c>
      <c r="B122" s="6" t="s">
        <v>203</v>
      </c>
      <c r="C122" s="6" t="s">
        <v>204</v>
      </c>
      <c r="D122" s="7">
        <v>0.89639999999999997</v>
      </c>
      <c r="E122" s="8">
        <v>3361.5</v>
      </c>
      <c r="F122" s="8">
        <v>4033.7999999999997</v>
      </c>
      <c r="G122" s="8">
        <v>6723</v>
      </c>
      <c r="H122" s="8">
        <v>8067.5999999999995</v>
      </c>
    </row>
    <row r="123" spans="1:8" x14ac:dyDescent="0.2">
      <c r="A123" s="5" t="s">
        <v>205</v>
      </c>
      <c r="B123" s="6" t="s">
        <v>206</v>
      </c>
      <c r="C123" s="6" t="s">
        <v>207</v>
      </c>
      <c r="D123" s="7">
        <v>0.45</v>
      </c>
      <c r="E123" s="8">
        <v>1687.5</v>
      </c>
      <c r="F123" s="8">
        <v>2025.0000000000002</v>
      </c>
      <c r="G123" s="8">
        <v>3375</v>
      </c>
      <c r="H123" s="8">
        <v>4050.0000000000005</v>
      </c>
    </row>
    <row r="124" spans="1:8" x14ac:dyDescent="0.2">
      <c r="A124" s="5" t="s">
        <v>205</v>
      </c>
      <c r="B124" s="6" t="s">
        <v>208</v>
      </c>
      <c r="C124" s="6" t="s">
        <v>209</v>
      </c>
      <c r="D124" s="7">
        <v>0.40060000000000001</v>
      </c>
      <c r="E124" s="8">
        <v>1502.25</v>
      </c>
      <c r="F124" s="8">
        <v>1802.6999999999998</v>
      </c>
      <c r="G124" s="8">
        <v>3004.5</v>
      </c>
      <c r="H124" s="8">
        <v>3605.3999999999996</v>
      </c>
    </row>
    <row r="125" spans="1:8" x14ac:dyDescent="0.2">
      <c r="A125" s="5" t="s">
        <v>205</v>
      </c>
      <c r="B125" s="6" t="s">
        <v>210</v>
      </c>
      <c r="C125" s="6" t="s">
        <v>211</v>
      </c>
      <c r="D125" s="7">
        <v>0.60119999999999996</v>
      </c>
      <c r="E125" s="8">
        <v>2254.5</v>
      </c>
      <c r="F125" s="8">
        <v>2705.4</v>
      </c>
      <c r="G125" s="8">
        <v>4509</v>
      </c>
      <c r="H125" s="8">
        <v>5410.8</v>
      </c>
    </row>
    <row r="126" spans="1:8" x14ac:dyDescent="0.2">
      <c r="A126" s="5" t="s">
        <v>212</v>
      </c>
      <c r="B126" s="6" t="s">
        <v>213</v>
      </c>
      <c r="C126" s="6" t="s">
        <v>214</v>
      </c>
      <c r="D126" s="7">
        <v>1.0760000000000001</v>
      </c>
      <c r="E126" s="8">
        <v>4035.0000000000005</v>
      </c>
      <c r="F126" s="8">
        <v>4842.0000000000009</v>
      </c>
      <c r="G126" s="8">
        <v>8070.0000000000009</v>
      </c>
      <c r="H126" s="8">
        <v>9684.0000000000018</v>
      </c>
    </row>
    <row r="127" spans="1:8" x14ac:dyDescent="0.2">
      <c r="A127" s="5" t="s">
        <v>212</v>
      </c>
      <c r="B127" s="6" t="s">
        <v>215</v>
      </c>
      <c r="C127" s="6" t="s">
        <v>216</v>
      </c>
      <c r="D127" s="7">
        <v>1.4187000000000001</v>
      </c>
      <c r="E127" s="8">
        <v>5320.125</v>
      </c>
      <c r="F127" s="8">
        <v>6384.15</v>
      </c>
      <c r="G127" s="8">
        <v>10640.25</v>
      </c>
      <c r="H127" s="8">
        <v>12768.3</v>
      </c>
    </row>
    <row r="128" spans="1:8" x14ac:dyDescent="0.2">
      <c r="A128" s="5" t="s">
        <v>212</v>
      </c>
      <c r="B128" s="6" t="s">
        <v>215</v>
      </c>
      <c r="C128" s="6" t="s">
        <v>217</v>
      </c>
      <c r="D128" s="7">
        <v>1.4753000000000001</v>
      </c>
      <c r="E128" s="8">
        <v>5532.375</v>
      </c>
      <c r="F128" s="8">
        <v>6638.8499999999995</v>
      </c>
      <c r="G128" s="8">
        <v>11064.75</v>
      </c>
      <c r="H128" s="8">
        <v>13277.699999999999</v>
      </c>
    </row>
    <row r="129" spans="1:8" x14ac:dyDescent="0.2">
      <c r="A129" s="5" t="s">
        <v>212</v>
      </c>
      <c r="B129" s="6" t="s">
        <v>218</v>
      </c>
      <c r="C129" s="6" t="s">
        <v>214</v>
      </c>
      <c r="D129" s="7">
        <v>1.014</v>
      </c>
      <c r="E129" s="8">
        <v>3802.5</v>
      </c>
      <c r="F129" s="8">
        <v>4563</v>
      </c>
      <c r="G129" s="8">
        <v>7605</v>
      </c>
      <c r="H129" s="8">
        <v>9126</v>
      </c>
    </row>
    <row r="130" spans="1:8" x14ac:dyDescent="0.2">
      <c r="A130" s="5" t="s">
        <v>212</v>
      </c>
      <c r="B130" s="6" t="s">
        <v>219</v>
      </c>
      <c r="C130" s="6" t="s">
        <v>216</v>
      </c>
      <c r="D130" s="7">
        <v>1.3551</v>
      </c>
      <c r="E130" s="8">
        <v>5081.625</v>
      </c>
      <c r="F130" s="8">
        <v>6097.95</v>
      </c>
      <c r="G130" s="8">
        <v>10163.25</v>
      </c>
      <c r="H130" s="8">
        <v>12195.9</v>
      </c>
    </row>
    <row r="131" spans="1:8" x14ac:dyDescent="0.2">
      <c r="A131" s="5" t="s">
        <v>212</v>
      </c>
      <c r="B131" s="6" t="s">
        <v>219</v>
      </c>
      <c r="C131" s="6" t="s">
        <v>217</v>
      </c>
      <c r="D131" s="7">
        <v>1.4229000000000001</v>
      </c>
      <c r="E131" s="8">
        <v>5335.875</v>
      </c>
      <c r="F131" s="8">
        <v>6403.05</v>
      </c>
      <c r="G131" s="8">
        <v>10671.75</v>
      </c>
      <c r="H131" s="8">
        <v>12806.1</v>
      </c>
    </row>
    <row r="132" spans="1:8" x14ac:dyDescent="0.2">
      <c r="A132" s="5" t="s">
        <v>212</v>
      </c>
      <c r="B132" s="6" t="s">
        <v>220</v>
      </c>
      <c r="C132" s="6" t="s">
        <v>221</v>
      </c>
      <c r="D132" s="7">
        <v>0.84660000000000002</v>
      </c>
      <c r="E132" s="8">
        <v>3174.75</v>
      </c>
      <c r="F132" s="8">
        <v>3809.7</v>
      </c>
      <c r="G132" s="8">
        <v>6349.5</v>
      </c>
      <c r="H132" s="8">
        <v>7619.4</v>
      </c>
    </row>
    <row r="133" spans="1:8" x14ac:dyDescent="0.2">
      <c r="A133" s="5" t="s">
        <v>212</v>
      </c>
      <c r="B133" s="6" t="s">
        <v>222</v>
      </c>
      <c r="C133" s="6" t="s">
        <v>223</v>
      </c>
      <c r="D133" s="7">
        <v>0.91859999999999997</v>
      </c>
      <c r="E133" s="8">
        <v>3444.75</v>
      </c>
      <c r="F133" s="8">
        <v>4133.7</v>
      </c>
      <c r="G133" s="8">
        <v>6889.5</v>
      </c>
      <c r="H133" s="8">
        <v>8267.4</v>
      </c>
    </row>
    <row r="134" spans="1:8" x14ac:dyDescent="0.2">
      <c r="A134" s="5" t="s">
        <v>224</v>
      </c>
      <c r="B134" s="6" t="s">
        <v>225</v>
      </c>
      <c r="C134" s="6" t="s">
        <v>123</v>
      </c>
      <c r="D134" s="7">
        <v>0.50149999999999995</v>
      </c>
      <c r="E134" s="8">
        <v>1880.6249999999998</v>
      </c>
      <c r="F134" s="8">
        <v>2256.7499999999995</v>
      </c>
      <c r="G134" s="8">
        <v>3761.2499999999995</v>
      </c>
      <c r="H134" s="8">
        <v>4513.4999999999991</v>
      </c>
    </row>
    <row r="135" spans="1:8" x14ac:dyDescent="0.2">
      <c r="A135" s="5" t="s">
        <v>224</v>
      </c>
      <c r="B135" s="6" t="s">
        <v>226</v>
      </c>
      <c r="C135" s="6" t="s">
        <v>190</v>
      </c>
      <c r="D135" s="7">
        <v>0.52559999999999996</v>
      </c>
      <c r="E135" s="8">
        <v>1970.9999999999998</v>
      </c>
      <c r="F135" s="8">
        <v>2365.1999999999998</v>
      </c>
      <c r="G135" s="8">
        <v>3941.9999999999995</v>
      </c>
      <c r="H135" s="8">
        <v>4730.3999999999996</v>
      </c>
    </row>
    <row r="136" spans="1:8" x14ac:dyDescent="0.2">
      <c r="A136" s="5" t="s">
        <v>227</v>
      </c>
      <c r="B136" s="6" t="s">
        <v>228</v>
      </c>
      <c r="C136" s="6" t="s">
        <v>229</v>
      </c>
      <c r="D136" s="7">
        <v>0.51700000000000002</v>
      </c>
      <c r="E136" s="8">
        <v>1938.75</v>
      </c>
      <c r="F136" s="8">
        <v>2326.5</v>
      </c>
      <c r="G136" s="8">
        <v>3877.5</v>
      </c>
      <c r="H136" s="8">
        <v>4653</v>
      </c>
    </row>
    <row r="137" spans="1:8" x14ac:dyDescent="0.2">
      <c r="A137" s="5" t="s">
        <v>227</v>
      </c>
      <c r="B137" s="6" t="s">
        <v>230</v>
      </c>
      <c r="C137" s="6" t="s">
        <v>231</v>
      </c>
      <c r="D137" s="7">
        <v>0.61370000000000002</v>
      </c>
      <c r="E137" s="8">
        <v>2301.375</v>
      </c>
      <c r="F137" s="8">
        <v>2761.65</v>
      </c>
      <c r="G137" s="8">
        <v>4602.75</v>
      </c>
      <c r="H137" s="8">
        <v>5523.3</v>
      </c>
    </row>
    <row r="138" spans="1:8" x14ac:dyDescent="0.2">
      <c r="A138" s="5" t="s">
        <v>227</v>
      </c>
      <c r="B138" s="6" t="s">
        <v>232</v>
      </c>
      <c r="C138" s="6" t="s">
        <v>231</v>
      </c>
      <c r="D138" s="7">
        <v>0.69979999999999998</v>
      </c>
      <c r="E138" s="8">
        <v>2624.25</v>
      </c>
      <c r="F138" s="8">
        <v>3149.1</v>
      </c>
      <c r="G138" s="8">
        <v>5248.5</v>
      </c>
      <c r="H138" s="8">
        <v>6298.2</v>
      </c>
    </row>
    <row r="139" spans="1:8" x14ac:dyDescent="0.2">
      <c r="A139" s="5" t="s">
        <v>233</v>
      </c>
      <c r="B139" s="6" t="s">
        <v>234</v>
      </c>
      <c r="C139" s="6" t="s">
        <v>211</v>
      </c>
      <c r="D139" s="7">
        <v>0.65659999999999996</v>
      </c>
      <c r="E139" s="8">
        <v>2462.25</v>
      </c>
      <c r="F139" s="8">
        <v>2954.7</v>
      </c>
      <c r="G139" s="8">
        <v>4924.5</v>
      </c>
      <c r="H139" s="8">
        <v>5909.4</v>
      </c>
    </row>
    <row r="140" spans="1:8" x14ac:dyDescent="0.2">
      <c r="A140" s="5" t="s">
        <v>233</v>
      </c>
      <c r="B140" s="6" t="s">
        <v>235</v>
      </c>
      <c r="C140" s="6" t="s">
        <v>209</v>
      </c>
      <c r="D140" s="7">
        <v>0.38729999999999998</v>
      </c>
      <c r="E140" s="8">
        <v>1452.375</v>
      </c>
      <c r="F140" s="8">
        <v>1742.85</v>
      </c>
      <c r="G140" s="8">
        <v>2904.75</v>
      </c>
      <c r="H140" s="8">
        <v>3485.7</v>
      </c>
    </row>
    <row r="141" spans="1:8" x14ac:dyDescent="0.2">
      <c r="A141" s="5" t="s">
        <v>233</v>
      </c>
      <c r="B141" s="6" t="s">
        <v>236</v>
      </c>
      <c r="C141" s="6" t="s">
        <v>123</v>
      </c>
      <c r="D141" s="7">
        <v>0.45729999999999998</v>
      </c>
      <c r="E141" s="8">
        <v>1714.875</v>
      </c>
      <c r="F141" s="8">
        <v>2057.8499999999995</v>
      </c>
      <c r="G141" s="8">
        <v>3429.75</v>
      </c>
      <c r="H141" s="8">
        <v>4115.6999999999989</v>
      </c>
    </row>
    <row r="142" spans="1:8" x14ac:dyDescent="0.2">
      <c r="A142" s="5" t="s">
        <v>233</v>
      </c>
      <c r="B142" s="6" t="s">
        <v>237</v>
      </c>
      <c r="C142" s="6" t="s">
        <v>238</v>
      </c>
      <c r="D142" s="7">
        <v>0.69540000000000002</v>
      </c>
      <c r="E142" s="8">
        <v>2607.75</v>
      </c>
      <c r="F142" s="8">
        <v>3129.3</v>
      </c>
      <c r="G142" s="8">
        <v>5215.5</v>
      </c>
      <c r="H142" s="8">
        <v>6258.6</v>
      </c>
    </row>
    <row r="143" spans="1:8" x14ac:dyDescent="0.2">
      <c r="A143" s="5" t="s">
        <v>233</v>
      </c>
      <c r="B143" s="6" t="s">
        <v>239</v>
      </c>
      <c r="C143" s="6" t="s">
        <v>207</v>
      </c>
      <c r="D143" s="7">
        <v>0.44629999999999997</v>
      </c>
      <c r="E143" s="8">
        <v>1673.625</v>
      </c>
      <c r="F143" s="8">
        <v>2008.3499999999997</v>
      </c>
      <c r="G143" s="8">
        <v>3347.25</v>
      </c>
      <c r="H143" s="8">
        <v>4016.6999999999994</v>
      </c>
    </row>
    <row r="144" spans="1:8" x14ac:dyDescent="0.2">
      <c r="A144" s="5" t="s">
        <v>233</v>
      </c>
      <c r="B144" s="6" t="s">
        <v>240</v>
      </c>
      <c r="C144" s="6" t="s">
        <v>207</v>
      </c>
      <c r="D144" s="7">
        <v>0.44190000000000002</v>
      </c>
      <c r="E144" s="8">
        <v>1657.125</v>
      </c>
      <c r="F144" s="8">
        <v>1988.55</v>
      </c>
      <c r="G144" s="8">
        <v>3314.25</v>
      </c>
      <c r="H144" s="8">
        <v>3977.1</v>
      </c>
    </row>
    <row r="145" spans="1:8" x14ac:dyDescent="0.2">
      <c r="A145" s="5" t="s">
        <v>241</v>
      </c>
      <c r="B145" s="6" t="s">
        <v>242</v>
      </c>
      <c r="C145" s="6" t="s">
        <v>243</v>
      </c>
      <c r="D145" s="7">
        <v>3.5832999999999999</v>
      </c>
      <c r="E145" s="8">
        <v>13437.375</v>
      </c>
      <c r="F145" s="8">
        <v>16124.849999999999</v>
      </c>
      <c r="G145" s="8">
        <v>26874.75</v>
      </c>
      <c r="H145" s="8">
        <v>32249.699999999997</v>
      </c>
    </row>
    <row r="146" spans="1:8" x14ac:dyDescent="0.2">
      <c r="A146" s="5" t="s">
        <v>241</v>
      </c>
      <c r="B146" s="6" t="s">
        <v>244</v>
      </c>
      <c r="C146" s="6" t="s">
        <v>245</v>
      </c>
      <c r="D146" s="7">
        <v>3.8887</v>
      </c>
      <c r="E146" s="8">
        <v>14582.625</v>
      </c>
      <c r="F146" s="8">
        <v>17499.149999999998</v>
      </c>
      <c r="G146" s="8">
        <v>29165.25</v>
      </c>
      <c r="H146" s="8">
        <v>34998.299999999996</v>
      </c>
    </row>
    <row r="147" spans="1:8" x14ac:dyDescent="0.2">
      <c r="A147" s="5" t="s">
        <v>241</v>
      </c>
      <c r="B147" s="6" t="s">
        <v>246</v>
      </c>
      <c r="C147" s="6" t="s">
        <v>247</v>
      </c>
      <c r="D147" s="7">
        <v>2.4986999999999999</v>
      </c>
      <c r="E147" s="8">
        <v>9370.125</v>
      </c>
      <c r="F147" s="8">
        <v>11244.15</v>
      </c>
      <c r="G147" s="8">
        <v>18740.25</v>
      </c>
      <c r="H147" s="8">
        <v>22488.3</v>
      </c>
    </row>
    <row r="148" spans="1:8" x14ac:dyDescent="0.2">
      <c r="A148" s="5" t="s">
        <v>241</v>
      </c>
      <c r="B148" s="6" t="s">
        <v>246</v>
      </c>
      <c r="C148" s="6" t="s">
        <v>248</v>
      </c>
      <c r="D148" s="7">
        <v>2.6859000000000002</v>
      </c>
      <c r="E148" s="8">
        <v>10072.125</v>
      </c>
      <c r="F148" s="8">
        <v>12086.55</v>
      </c>
      <c r="G148" s="8">
        <v>20144.25</v>
      </c>
      <c r="H148" s="8">
        <v>24173.1</v>
      </c>
    </row>
    <row r="149" spans="1:8" x14ac:dyDescent="0.2">
      <c r="A149" s="5" t="s">
        <v>241</v>
      </c>
      <c r="B149" s="6" t="s">
        <v>249</v>
      </c>
      <c r="C149" s="6" t="s">
        <v>250</v>
      </c>
      <c r="D149" s="7">
        <v>2.5571000000000002</v>
      </c>
      <c r="E149" s="8">
        <v>9589.125</v>
      </c>
      <c r="F149" s="8">
        <v>11506.949999999999</v>
      </c>
      <c r="G149" s="8">
        <v>19178.25</v>
      </c>
      <c r="H149" s="8">
        <v>23013.899999999998</v>
      </c>
    </row>
    <row r="150" spans="1:8" x14ac:dyDescent="0.2">
      <c r="A150" s="5" t="s">
        <v>251</v>
      </c>
      <c r="B150" s="6" t="s">
        <v>252</v>
      </c>
      <c r="C150" s="6" t="s">
        <v>253</v>
      </c>
      <c r="D150" s="7">
        <v>1.6546000000000001</v>
      </c>
      <c r="E150" s="8">
        <v>6204.75</v>
      </c>
      <c r="F150" s="8">
        <v>7445.7</v>
      </c>
      <c r="G150" s="8">
        <v>12409.5</v>
      </c>
      <c r="H150" s="8">
        <v>14891.4</v>
      </c>
    </row>
    <row r="151" spans="1:8" x14ac:dyDescent="0.2">
      <c r="A151" s="5" t="s">
        <v>251</v>
      </c>
      <c r="B151" s="6" t="s">
        <v>254</v>
      </c>
      <c r="C151" s="6" t="s">
        <v>255</v>
      </c>
      <c r="D151" s="7">
        <v>1.6059000000000001</v>
      </c>
      <c r="E151" s="8">
        <v>6022.125</v>
      </c>
      <c r="F151" s="8">
        <v>7226.55</v>
      </c>
      <c r="G151" s="8">
        <v>12044.25</v>
      </c>
      <c r="H151" s="8">
        <v>14453.1</v>
      </c>
    </row>
    <row r="152" spans="1:8" x14ac:dyDescent="0.2">
      <c r="A152" s="5" t="s">
        <v>251</v>
      </c>
      <c r="B152" s="6" t="s">
        <v>256</v>
      </c>
      <c r="C152" s="6" t="s">
        <v>21</v>
      </c>
      <c r="D152" s="7">
        <v>0.96540000000000004</v>
      </c>
      <c r="E152" s="8">
        <v>3620.25</v>
      </c>
      <c r="F152" s="8">
        <v>4344.3</v>
      </c>
      <c r="G152" s="8">
        <v>7240.5</v>
      </c>
      <c r="H152" s="8">
        <v>8688.6</v>
      </c>
    </row>
    <row r="153" spans="1:8" x14ac:dyDescent="0.2">
      <c r="A153" s="5" t="s">
        <v>257</v>
      </c>
      <c r="B153" s="6" t="s">
        <v>258</v>
      </c>
      <c r="C153" s="6" t="s">
        <v>259</v>
      </c>
      <c r="D153" s="7">
        <v>0.43020000000000003</v>
      </c>
      <c r="E153" s="8">
        <v>1613.25</v>
      </c>
      <c r="F153" s="8">
        <v>1935.9</v>
      </c>
      <c r="G153" s="8">
        <v>3226.5</v>
      </c>
      <c r="H153" s="8">
        <v>3871.8</v>
      </c>
    </row>
    <row r="154" spans="1:8" x14ac:dyDescent="0.2">
      <c r="A154" s="5" t="s">
        <v>260</v>
      </c>
      <c r="B154" s="6" t="s">
        <v>261</v>
      </c>
      <c r="C154" s="6" t="s">
        <v>103</v>
      </c>
      <c r="D154" s="7">
        <v>1.4592000000000001</v>
      </c>
      <c r="E154" s="8">
        <v>5472</v>
      </c>
      <c r="F154" s="8">
        <v>6566.4</v>
      </c>
      <c r="G154" s="8">
        <v>10944</v>
      </c>
      <c r="H154" s="8">
        <v>13132.8</v>
      </c>
    </row>
    <row r="155" spans="1:8" x14ac:dyDescent="0.2">
      <c r="A155" s="5" t="s">
        <v>262</v>
      </c>
      <c r="B155" s="6" t="s">
        <v>263</v>
      </c>
      <c r="C155" s="6" t="s">
        <v>264</v>
      </c>
      <c r="D155" s="7">
        <v>0.45079999999999998</v>
      </c>
      <c r="E155" s="8">
        <v>1690.5</v>
      </c>
      <c r="F155" s="8">
        <v>2028.6</v>
      </c>
      <c r="G155" s="8">
        <v>3381</v>
      </c>
      <c r="H155" s="8">
        <v>4057.2</v>
      </c>
    </row>
    <row r="156" spans="1:8" x14ac:dyDescent="0.2">
      <c r="A156" s="5" t="s">
        <v>262</v>
      </c>
      <c r="B156" s="6" t="s">
        <v>265</v>
      </c>
      <c r="C156" s="6" t="s">
        <v>266</v>
      </c>
      <c r="D156" s="7">
        <v>0.65949999999999998</v>
      </c>
      <c r="E156" s="8">
        <v>2473.125</v>
      </c>
      <c r="F156" s="8">
        <v>2967.75</v>
      </c>
      <c r="G156" s="8">
        <v>4946.25</v>
      </c>
      <c r="H156" s="8">
        <v>5935.5</v>
      </c>
    </row>
    <row r="157" spans="1:8" x14ac:dyDescent="0.2">
      <c r="A157" s="5" t="s">
        <v>262</v>
      </c>
      <c r="B157" s="6" t="s">
        <v>267</v>
      </c>
      <c r="C157" s="6" t="s">
        <v>268</v>
      </c>
      <c r="D157" s="7">
        <v>0.61109999999999998</v>
      </c>
      <c r="E157" s="8">
        <v>2291.625</v>
      </c>
      <c r="F157" s="8">
        <v>2749.95</v>
      </c>
      <c r="G157" s="8">
        <v>4583.25</v>
      </c>
      <c r="H157" s="8">
        <v>5499.9</v>
      </c>
    </row>
    <row r="158" spans="1:8" x14ac:dyDescent="0.2">
      <c r="A158" s="5" t="s">
        <v>269</v>
      </c>
      <c r="B158" s="6" t="s">
        <v>270</v>
      </c>
      <c r="C158" s="6" t="s">
        <v>271</v>
      </c>
      <c r="D158" s="7">
        <v>1.0079</v>
      </c>
      <c r="E158" s="8">
        <v>3779.625</v>
      </c>
      <c r="F158" s="8">
        <v>4535.5499999999993</v>
      </c>
      <c r="G158" s="8">
        <v>7559.25</v>
      </c>
      <c r="H158" s="8">
        <v>9071.0999999999985</v>
      </c>
    </row>
    <row r="159" spans="1:8" x14ac:dyDescent="0.2">
      <c r="A159" s="5" t="s">
        <v>269</v>
      </c>
      <c r="B159" s="6" t="s">
        <v>272</v>
      </c>
      <c r="C159" s="6" t="s">
        <v>273</v>
      </c>
      <c r="D159" s="7">
        <v>1.1288</v>
      </c>
      <c r="E159" s="8">
        <v>4233</v>
      </c>
      <c r="F159" s="8">
        <v>5079.6000000000004</v>
      </c>
      <c r="G159" s="8">
        <v>8466</v>
      </c>
      <c r="H159" s="8">
        <v>10159.200000000001</v>
      </c>
    </row>
    <row r="160" spans="1:8" x14ac:dyDescent="0.2">
      <c r="A160" s="5" t="s">
        <v>269</v>
      </c>
      <c r="B160" s="6" t="s">
        <v>274</v>
      </c>
      <c r="C160" s="6" t="s">
        <v>273</v>
      </c>
      <c r="D160" s="7">
        <v>1.8768</v>
      </c>
      <c r="E160" s="8">
        <v>7038</v>
      </c>
      <c r="F160" s="8">
        <v>8445.6</v>
      </c>
      <c r="G160" s="8">
        <v>14076</v>
      </c>
      <c r="H160" s="8">
        <v>16891.2</v>
      </c>
    </row>
    <row r="161" spans="1:8" x14ac:dyDescent="0.2">
      <c r="A161" s="5" t="s">
        <v>269</v>
      </c>
      <c r="B161" s="6" t="s">
        <v>275</v>
      </c>
      <c r="C161" s="6" t="s">
        <v>276</v>
      </c>
      <c r="D161" s="7">
        <v>2.2161</v>
      </c>
      <c r="E161" s="8">
        <v>8310.375</v>
      </c>
      <c r="F161" s="8">
        <v>9972.4499999999989</v>
      </c>
      <c r="G161" s="8">
        <v>16620.75</v>
      </c>
      <c r="H161" s="8">
        <v>19944.899999999998</v>
      </c>
    </row>
    <row r="162" spans="1:8" x14ac:dyDescent="0.2">
      <c r="A162" s="5" t="s">
        <v>269</v>
      </c>
      <c r="B162" s="6" t="s">
        <v>277</v>
      </c>
      <c r="C162" s="6" t="s">
        <v>276</v>
      </c>
      <c r="D162" s="7">
        <v>2.2494999999999998</v>
      </c>
      <c r="E162" s="8">
        <v>8435.625</v>
      </c>
      <c r="F162" s="8">
        <v>10122.75</v>
      </c>
      <c r="G162" s="8">
        <v>16871.25</v>
      </c>
      <c r="H162" s="8">
        <v>20245.5</v>
      </c>
    </row>
    <row r="163" spans="1:8" x14ac:dyDescent="0.2">
      <c r="A163" s="5" t="s">
        <v>278</v>
      </c>
      <c r="B163" s="6" t="s">
        <v>279</v>
      </c>
      <c r="C163" s="6" t="s">
        <v>169</v>
      </c>
      <c r="D163" s="7">
        <v>0.54730000000000001</v>
      </c>
      <c r="E163" s="8">
        <v>2052.375</v>
      </c>
      <c r="F163" s="8">
        <v>2462.85</v>
      </c>
      <c r="G163" s="8">
        <v>4104.75</v>
      </c>
      <c r="H163" s="8">
        <v>4925.7</v>
      </c>
    </row>
    <row r="164" spans="1:8" x14ac:dyDescent="0.2">
      <c r="A164" s="5" t="s">
        <v>278</v>
      </c>
      <c r="B164" s="6" t="s">
        <v>280</v>
      </c>
      <c r="C164" s="6" t="s">
        <v>281</v>
      </c>
      <c r="D164" s="7">
        <v>0.4829</v>
      </c>
      <c r="E164" s="8">
        <v>1810.875</v>
      </c>
      <c r="F164" s="8">
        <v>2173.0500000000002</v>
      </c>
      <c r="G164" s="8">
        <v>3621.75</v>
      </c>
      <c r="H164" s="8">
        <v>4346.1000000000004</v>
      </c>
    </row>
    <row r="165" spans="1:8" x14ac:dyDescent="0.2">
      <c r="A165" s="5" t="s">
        <v>278</v>
      </c>
      <c r="B165" s="6" t="s">
        <v>282</v>
      </c>
      <c r="C165" s="6" t="s">
        <v>283</v>
      </c>
      <c r="D165" s="7">
        <v>0.45639999999999997</v>
      </c>
      <c r="E165" s="8">
        <v>1711.5</v>
      </c>
      <c r="F165" s="8">
        <v>2053.7999999999997</v>
      </c>
      <c r="G165" s="8">
        <v>3423</v>
      </c>
      <c r="H165" s="8">
        <v>4107.5999999999995</v>
      </c>
    </row>
    <row r="166" spans="1:8" x14ac:dyDescent="0.2">
      <c r="A166" s="5" t="s">
        <v>284</v>
      </c>
      <c r="B166" s="6" t="s">
        <v>285</v>
      </c>
      <c r="C166" s="6" t="s">
        <v>96</v>
      </c>
      <c r="D166" s="7">
        <v>0.55420000000000003</v>
      </c>
      <c r="E166" s="8">
        <v>2078.25</v>
      </c>
      <c r="F166" s="8">
        <v>2493.9</v>
      </c>
      <c r="G166" s="8">
        <v>4156.5</v>
      </c>
      <c r="H166" s="8">
        <v>4987.8</v>
      </c>
    </row>
    <row r="167" spans="1:8" x14ac:dyDescent="0.2">
      <c r="A167" s="5" t="s">
        <v>284</v>
      </c>
      <c r="B167" s="6" t="s">
        <v>286</v>
      </c>
      <c r="C167" s="6" t="s">
        <v>96</v>
      </c>
      <c r="D167" s="7">
        <v>0.58379999999999999</v>
      </c>
      <c r="E167" s="8">
        <v>2189.25</v>
      </c>
      <c r="F167" s="8">
        <v>2627.1</v>
      </c>
      <c r="G167" s="8">
        <v>4378.5</v>
      </c>
      <c r="H167" s="8">
        <v>5254.2</v>
      </c>
    </row>
    <row r="168" spans="1:8" x14ac:dyDescent="0.2">
      <c r="A168" s="5" t="s">
        <v>284</v>
      </c>
      <c r="B168" s="6" t="s">
        <v>287</v>
      </c>
      <c r="C168" s="6" t="s">
        <v>96</v>
      </c>
      <c r="D168" s="7">
        <v>0.59360000000000002</v>
      </c>
      <c r="E168" s="8">
        <v>2226</v>
      </c>
      <c r="F168" s="8">
        <v>2671.2</v>
      </c>
      <c r="G168" s="8">
        <v>4452</v>
      </c>
      <c r="H168" s="8">
        <v>5342.4</v>
      </c>
    </row>
    <row r="169" spans="1:8" x14ac:dyDescent="0.2">
      <c r="A169" s="5" t="s">
        <v>284</v>
      </c>
      <c r="B169" s="6" t="s">
        <v>288</v>
      </c>
      <c r="C169" s="6" t="s">
        <v>96</v>
      </c>
      <c r="D169" s="7">
        <v>0.62519999999999998</v>
      </c>
      <c r="E169" s="8">
        <v>2344.5</v>
      </c>
      <c r="F169" s="8">
        <v>2813.3999999999996</v>
      </c>
      <c r="G169" s="8">
        <v>4689</v>
      </c>
      <c r="H169" s="8">
        <v>5626.7999999999993</v>
      </c>
    </row>
    <row r="170" spans="1:8" x14ac:dyDescent="0.2">
      <c r="A170" s="5" t="s">
        <v>284</v>
      </c>
      <c r="B170" s="6" t="s">
        <v>289</v>
      </c>
      <c r="C170" s="6" t="s">
        <v>290</v>
      </c>
      <c r="D170" s="7">
        <v>0.6724</v>
      </c>
      <c r="E170" s="8">
        <v>2521.5</v>
      </c>
      <c r="F170" s="8">
        <v>3025.7999999999997</v>
      </c>
      <c r="G170" s="8">
        <v>5043</v>
      </c>
      <c r="H170" s="8">
        <v>6051.5999999999995</v>
      </c>
    </row>
    <row r="171" spans="1:8" x14ac:dyDescent="0.2">
      <c r="A171" s="5" t="s">
        <v>284</v>
      </c>
      <c r="B171" s="6" t="s">
        <v>291</v>
      </c>
      <c r="C171" s="6" t="s">
        <v>292</v>
      </c>
      <c r="D171" s="7">
        <v>0.62639999999999996</v>
      </c>
      <c r="E171" s="8">
        <v>2349</v>
      </c>
      <c r="F171" s="8">
        <v>2818.7999999999997</v>
      </c>
      <c r="G171" s="8">
        <v>4698</v>
      </c>
      <c r="H171" s="8">
        <v>5637.5999999999995</v>
      </c>
    </row>
    <row r="172" spans="1:8" x14ac:dyDescent="0.2">
      <c r="A172" s="5" t="s">
        <v>284</v>
      </c>
      <c r="B172" s="6" t="s">
        <v>293</v>
      </c>
      <c r="C172" s="6" t="s">
        <v>294</v>
      </c>
      <c r="D172" s="7">
        <v>0.72319999999999995</v>
      </c>
      <c r="E172" s="8">
        <v>2712</v>
      </c>
      <c r="F172" s="8">
        <v>3254.3999999999996</v>
      </c>
      <c r="G172" s="8">
        <v>5424</v>
      </c>
      <c r="H172" s="8">
        <v>6508.7999999999993</v>
      </c>
    </row>
    <row r="173" spans="1:8" x14ac:dyDescent="0.2">
      <c r="A173" s="5" t="s">
        <v>284</v>
      </c>
      <c r="B173" s="6" t="s">
        <v>295</v>
      </c>
      <c r="C173" s="6" t="s">
        <v>199</v>
      </c>
      <c r="D173" s="7">
        <v>0.75390000000000001</v>
      </c>
      <c r="E173" s="8">
        <v>2827.125</v>
      </c>
      <c r="F173" s="8">
        <v>3392.5499999999997</v>
      </c>
      <c r="G173" s="8">
        <v>5654.25</v>
      </c>
      <c r="H173" s="8">
        <v>6785.0999999999995</v>
      </c>
    </row>
    <row r="174" spans="1:8" x14ac:dyDescent="0.2">
      <c r="A174" s="5" t="s">
        <v>284</v>
      </c>
      <c r="B174" s="6" t="s">
        <v>296</v>
      </c>
      <c r="C174" s="6" t="s">
        <v>91</v>
      </c>
      <c r="D174" s="7">
        <v>0.83140000000000003</v>
      </c>
      <c r="E174" s="8">
        <v>3117.75</v>
      </c>
      <c r="F174" s="8">
        <v>3741.3</v>
      </c>
      <c r="G174" s="8">
        <v>6235.5</v>
      </c>
      <c r="H174" s="8">
        <v>7482.6</v>
      </c>
    </row>
    <row r="175" spans="1:8" x14ac:dyDescent="0.2">
      <c r="A175" s="5" t="s">
        <v>297</v>
      </c>
      <c r="B175" s="6" t="s">
        <v>298</v>
      </c>
      <c r="C175" s="6" t="s">
        <v>299</v>
      </c>
      <c r="D175" s="7">
        <v>0.42299999999999999</v>
      </c>
      <c r="E175" s="8">
        <v>1586.25</v>
      </c>
      <c r="F175" s="8">
        <v>1903.4999999999998</v>
      </c>
      <c r="G175" s="8">
        <v>3172.5</v>
      </c>
      <c r="H175" s="8">
        <v>3806.9999999999995</v>
      </c>
    </row>
    <row r="176" spans="1:8" x14ac:dyDescent="0.2">
      <c r="A176" s="5" t="s">
        <v>300</v>
      </c>
      <c r="B176" s="6" t="s">
        <v>301</v>
      </c>
      <c r="C176" s="6" t="s">
        <v>302</v>
      </c>
      <c r="D176" s="7">
        <v>0.46279999999999999</v>
      </c>
      <c r="E176" s="8">
        <v>1735.5</v>
      </c>
      <c r="F176" s="8">
        <v>2082.6</v>
      </c>
      <c r="G176" s="8">
        <v>3471</v>
      </c>
      <c r="H176" s="8">
        <v>4165.2</v>
      </c>
    </row>
    <row r="177" spans="1:8" x14ac:dyDescent="0.2">
      <c r="A177" s="5" t="s">
        <v>300</v>
      </c>
      <c r="B177" s="6" t="s">
        <v>303</v>
      </c>
      <c r="C177" s="6" t="s">
        <v>304</v>
      </c>
      <c r="D177" s="7">
        <v>0.43659999999999999</v>
      </c>
      <c r="E177" s="8">
        <v>1637.25</v>
      </c>
      <c r="F177" s="8">
        <v>1964.6999999999998</v>
      </c>
      <c r="G177" s="8">
        <v>3274.5</v>
      </c>
      <c r="H177" s="8">
        <v>3929.3999999999996</v>
      </c>
    </row>
    <row r="178" spans="1:8" x14ac:dyDescent="0.2">
      <c r="A178" s="5" t="s">
        <v>300</v>
      </c>
      <c r="B178" s="6" t="s">
        <v>303</v>
      </c>
      <c r="C178" s="6" t="s">
        <v>305</v>
      </c>
      <c r="D178" s="7">
        <v>0.45369999999999999</v>
      </c>
      <c r="E178" s="8">
        <v>1701.375</v>
      </c>
      <c r="F178" s="8">
        <v>2041.6499999999996</v>
      </c>
      <c r="G178" s="8">
        <v>3402.75</v>
      </c>
      <c r="H178" s="8">
        <v>4083.2999999999993</v>
      </c>
    </row>
    <row r="179" spans="1:8" x14ac:dyDescent="0.2">
      <c r="A179" s="5" t="s">
        <v>300</v>
      </c>
      <c r="B179" s="6" t="s">
        <v>306</v>
      </c>
      <c r="C179" s="6" t="s">
        <v>119</v>
      </c>
      <c r="D179" s="7">
        <v>0.59089999999999998</v>
      </c>
      <c r="E179" s="8">
        <v>2215.875</v>
      </c>
      <c r="F179" s="8">
        <v>2659.0499999999997</v>
      </c>
      <c r="G179" s="8">
        <v>4431.75</v>
      </c>
      <c r="H179" s="8">
        <v>5318.0999999999995</v>
      </c>
    </row>
    <row r="180" spans="1:8" x14ac:dyDescent="0.2">
      <c r="A180" s="5" t="s">
        <v>307</v>
      </c>
      <c r="B180" s="6" t="s">
        <v>308</v>
      </c>
      <c r="C180" s="6" t="s">
        <v>30</v>
      </c>
      <c r="D180" s="7">
        <v>0.50490000000000002</v>
      </c>
      <c r="E180" s="8">
        <v>1893.375</v>
      </c>
      <c r="F180" s="8">
        <v>2272.0499999999997</v>
      </c>
      <c r="G180" s="8">
        <v>3786.75</v>
      </c>
      <c r="H180" s="8">
        <v>4544.0999999999995</v>
      </c>
    </row>
    <row r="181" spans="1:8" x14ac:dyDescent="0.2">
      <c r="A181" s="5" t="s">
        <v>307</v>
      </c>
      <c r="B181" s="6" t="s">
        <v>308</v>
      </c>
      <c r="C181" s="6" t="s">
        <v>119</v>
      </c>
      <c r="D181" s="7">
        <v>0.51490000000000002</v>
      </c>
      <c r="E181" s="8">
        <v>1930.875</v>
      </c>
      <c r="F181" s="8">
        <v>2317.0499999999997</v>
      </c>
      <c r="G181" s="8">
        <v>3861.75</v>
      </c>
      <c r="H181" s="8">
        <v>4634.0999999999995</v>
      </c>
    </row>
    <row r="182" spans="1:8" x14ac:dyDescent="0.2">
      <c r="A182" s="5" t="s">
        <v>307</v>
      </c>
      <c r="B182" s="6" t="s">
        <v>309</v>
      </c>
      <c r="C182" s="6" t="s">
        <v>123</v>
      </c>
      <c r="D182" s="7">
        <v>0.44400000000000001</v>
      </c>
      <c r="E182" s="8">
        <v>1665</v>
      </c>
      <c r="F182" s="8">
        <v>1997.9999999999998</v>
      </c>
      <c r="G182" s="8">
        <v>3330</v>
      </c>
      <c r="H182" s="8">
        <v>3995.9999999999995</v>
      </c>
    </row>
    <row r="183" spans="1:8" x14ac:dyDescent="0.2">
      <c r="A183" s="5" t="s">
        <v>307</v>
      </c>
      <c r="B183" s="6" t="s">
        <v>309</v>
      </c>
      <c r="C183" s="6" t="s">
        <v>264</v>
      </c>
      <c r="D183" s="7">
        <v>0.42630000000000001</v>
      </c>
      <c r="E183" s="8">
        <v>1598.625</v>
      </c>
      <c r="F183" s="8">
        <v>1918.3500000000001</v>
      </c>
      <c r="G183" s="8">
        <v>3197.25</v>
      </c>
      <c r="H183" s="8">
        <v>3836.7000000000003</v>
      </c>
    </row>
    <row r="184" spans="1:8" x14ac:dyDescent="0.2">
      <c r="A184" s="5" t="s">
        <v>307</v>
      </c>
      <c r="B184" s="6" t="s">
        <v>310</v>
      </c>
      <c r="C184" s="6" t="s">
        <v>30</v>
      </c>
      <c r="D184" s="7">
        <v>0.47839999999999999</v>
      </c>
      <c r="E184" s="8">
        <v>1794</v>
      </c>
      <c r="F184" s="8">
        <v>2152.7999999999997</v>
      </c>
      <c r="G184" s="8">
        <v>3588</v>
      </c>
      <c r="H184" s="8">
        <v>4305.5999999999995</v>
      </c>
    </row>
    <row r="185" spans="1:8" x14ac:dyDescent="0.2">
      <c r="A185" s="5" t="s">
        <v>307</v>
      </c>
      <c r="B185" s="6" t="s">
        <v>310</v>
      </c>
      <c r="C185" s="6" t="s">
        <v>119</v>
      </c>
      <c r="D185" s="7">
        <v>0.50829999999999997</v>
      </c>
      <c r="E185" s="8">
        <v>1906.125</v>
      </c>
      <c r="F185" s="8">
        <v>2287.35</v>
      </c>
      <c r="G185" s="8">
        <v>3812.25</v>
      </c>
      <c r="H185" s="8">
        <v>4574.7</v>
      </c>
    </row>
    <row r="186" spans="1:8" x14ac:dyDescent="0.2">
      <c r="A186" s="5" t="s">
        <v>307</v>
      </c>
      <c r="B186" s="6" t="s">
        <v>311</v>
      </c>
      <c r="C186" s="6" t="s">
        <v>119</v>
      </c>
      <c r="D186" s="7">
        <v>0.55200000000000005</v>
      </c>
      <c r="E186" s="8">
        <v>2070</v>
      </c>
      <c r="F186" s="8">
        <v>2484</v>
      </c>
      <c r="G186" s="8">
        <v>4140</v>
      </c>
      <c r="H186" s="8">
        <v>4968</v>
      </c>
    </row>
    <row r="187" spans="1:8" x14ac:dyDescent="0.2">
      <c r="A187" s="5" t="s">
        <v>307</v>
      </c>
      <c r="B187" s="6" t="s">
        <v>312</v>
      </c>
      <c r="C187" s="6" t="s">
        <v>123</v>
      </c>
      <c r="D187" s="7">
        <v>0.48720000000000002</v>
      </c>
      <c r="E187" s="8">
        <v>1827</v>
      </c>
      <c r="F187" s="8">
        <v>2192.4</v>
      </c>
      <c r="G187" s="8">
        <v>3654</v>
      </c>
      <c r="H187" s="8">
        <v>4384.8</v>
      </c>
    </row>
    <row r="188" spans="1:8" x14ac:dyDescent="0.2">
      <c r="A188" s="5" t="s">
        <v>307</v>
      </c>
      <c r="B188" s="6" t="s">
        <v>312</v>
      </c>
      <c r="C188" s="6" t="s">
        <v>119</v>
      </c>
      <c r="D188" s="7">
        <v>0.49980000000000002</v>
      </c>
      <c r="E188" s="8">
        <v>1874.25</v>
      </c>
      <c r="F188" s="8">
        <v>2249.1</v>
      </c>
      <c r="G188" s="8">
        <v>3748.5</v>
      </c>
      <c r="H188" s="8">
        <v>4498.2</v>
      </c>
    </row>
    <row r="189" spans="1:8" x14ac:dyDescent="0.2">
      <c r="A189" s="5" t="s">
        <v>307</v>
      </c>
      <c r="B189" s="6" t="s">
        <v>313</v>
      </c>
      <c r="C189" s="6" t="s">
        <v>96</v>
      </c>
      <c r="D189" s="7">
        <v>0.51060000000000005</v>
      </c>
      <c r="E189" s="8">
        <v>1914.7500000000002</v>
      </c>
      <c r="F189" s="8">
        <v>2297.7000000000003</v>
      </c>
      <c r="G189" s="8">
        <v>3829.5000000000005</v>
      </c>
      <c r="H189" s="8">
        <v>4595.4000000000005</v>
      </c>
    </row>
    <row r="190" spans="1:8" x14ac:dyDescent="0.2">
      <c r="A190" s="5" t="s">
        <v>314</v>
      </c>
      <c r="B190" s="6" t="s">
        <v>315</v>
      </c>
      <c r="C190" s="6" t="s">
        <v>123</v>
      </c>
      <c r="D190" s="7">
        <v>0.52210000000000001</v>
      </c>
      <c r="E190" s="8">
        <v>1957.875</v>
      </c>
      <c r="F190" s="8">
        <v>2349.4499999999998</v>
      </c>
      <c r="G190" s="8">
        <v>3915.75</v>
      </c>
      <c r="H190" s="8">
        <v>4698.8999999999996</v>
      </c>
    </row>
    <row r="191" spans="1:8" x14ac:dyDescent="0.2">
      <c r="A191" s="5" t="s">
        <v>314</v>
      </c>
      <c r="B191" s="6" t="s">
        <v>316</v>
      </c>
      <c r="C191" s="6" t="s">
        <v>317</v>
      </c>
      <c r="D191" s="7">
        <v>0.55220000000000002</v>
      </c>
      <c r="E191" s="8">
        <v>2070.75</v>
      </c>
      <c r="F191" s="8">
        <v>2484.9</v>
      </c>
      <c r="G191" s="8">
        <v>4141.5</v>
      </c>
      <c r="H191" s="8">
        <v>4969.8</v>
      </c>
    </row>
    <row r="192" spans="1:8" x14ac:dyDescent="0.2">
      <c r="A192" s="5" t="s">
        <v>314</v>
      </c>
      <c r="B192" s="6" t="s">
        <v>318</v>
      </c>
      <c r="C192" s="6" t="s">
        <v>319</v>
      </c>
      <c r="D192" s="7">
        <v>0.45760000000000001</v>
      </c>
      <c r="E192" s="8">
        <v>1716</v>
      </c>
      <c r="F192" s="8">
        <v>2059.1999999999998</v>
      </c>
      <c r="G192" s="8">
        <v>3432</v>
      </c>
      <c r="H192" s="8">
        <v>4118.3999999999996</v>
      </c>
    </row>
    <row r="193" spans="1:8" x14ac:dyDescent="0.2">
      <c r="A193" s="5" t="s">
        <v>314</v>
      </c>
      <c r="B193" s="6" t="s">
        <v>318</v>
      </c>
      <c r="C193" s="6" t="s">
        <v>119</v>
      </c>
      <c r="D193" s="7">
        <v>0.52149999999999996</v>
      </c>
      <c r="E193" s="8">
        <v>1955.6249999999998</v>
      </c>
      <c r="F193" s="8">
        <v>2346.7499999999995</v>
      </c>
      <c r="G193" s="8">
        <v>3911.2499999999995</v>
      </c>
      <c r="H193" s="8">
        <v>4693.4999999999991</v>
      </c>
    </row>
    <row r="194" spans="1:8" x14ac:dyDescent="0.2">
      <c r="A194" s="5" t="s">
        <v>314</v>
      </c>
      <c r="B194" s="6" t="s">
        <v>318</v>
      </c>
      <c r="C194" s="6" t="s">
        <v>264</v>
      </c>
      <c r="D194" s="7">
        <v>0.42549999999999999</v>
      </c>
      <c r="E194" s="8">
        <v>1595.625</v>
      </c>
      <c r="F194" s="8">
        <v>1914.7499999999998</v>
      </c>
      <c r="G194" s="8">
        <v>3191.25</v>
      </c>
      <c r="H194" s="8">
        <v>3829.4999999999995</v>
      </c>
    </row>
    <row r="195" spans="1:8" x14ac:dyDescent="0.2">
      <c r="A195" s="5" t="s">
        <v>314</v>
      </c>
      <c r="B195" s="6" t="s">
        <v>320</v>
      </c>
      <c r="C195" s="6" t="s">
        <v>119</v>
      </c>
      <c r="D195" s="7">
        <v>0.57489999999999997</v>
      </c>
      <c r="E195" s="8">
        <v>2155.875</v>
      </c>
      <c r="F195" s="8">
        <v>2587.0499999999997</v>
      </c>
      <c r="G195" s="8">
        <v>4311.75</v>
      </c>
      <c r="H195" s="8">
        <v>5174.0999999999995</v>
      </c>
    </row>
    <row r="196" spans="1:8" x14ac:dyDescent="0.2">
      <c r="A196" s="5" t="s">
        <v>314</v>
      </c>
      <c r="B196" s="6" t="s">
        <v>321</v>
      </c>
      <c r="C196" s="6" t="s">
        <v>119</v>
      </c>
      <c r="D196" s="7">
        <v>0.54720000000000002</v>
      </c>
      <c r="E196" s="8">
        <v>2052</v>
      </c>
      <c r="F196" s="8">
        <v>2462.4</v>
      </c>
      <c r="G196" s="8">
        <v>4104</v>
      </c>
      <c r="H196" s="8">
        <v>4924.8</v>
      </c>
    </row>
    <row r="197" spans="1:8" x14ac:dyDescent="0.2">
      <c r="A197" s="5" t="s">
        <v>314</v>
      </c>
      <c r="B197" s="6" t="s">
        <v>322</v>
      </c>
      <c r="C197" s="6" t="s">
        <v>119</v>
      </c>
      <c r="D197" s="7">
        <v>0.57740000000000002</v>
      </c>
      <c r="E197" s="8">
        <v>2165.25</v>
      </c>
      <c r="F197" s="8">
        <v>2598.3000000000002</v>
      </c>
      <c r="G197" s="8">
        <v>4330.5</v>
      </c>
      <c r="H197" s="8">
        <v>5196.6000000000004</v>
      </c>
    </row>
    <row r="198" spans="1:8" x14ac:dyDescent="0.2">
      <c r="A198" s="5" t="s">
        <v>314</v>
      </c>
      <c r="B198" s="6" t="s">
        <v>323</v>
      </c>
      <c r="C198" s="6" t="s">
        <v>119</v>
      </c>
      <c r="D198" s="7">
        <v>0.59419999999999995</v>
      </c>
      <c r="E198" s="8">
        <v>2228.25</v>
      </c>
      <c r="F198" s="8">
        <v>2673.8999999999996</v>
      </c>
      <c r="G198" s="8">
        <v>4456.5</v>
      </c>
      <c r="H198" s="8">
        <v>5347.7999999999993</v>
      </c>
    </row>
    <row r="199" spans="1:8" x14ac:dyDescent="0.2">
      <c r="A199" s="5" t="s">
        <v>314</v>
      </c>
      <c r="B199" s="6" t="s">
        <v>324</v>
      </c>
      <c r="C199" s="6" t="s">
        <v>119</v>
      </c>
      <c r="D199" s="7">
        <v>0.64190000000000003</v>
      </c>
      <c r="E199" s="8">
        <v>2407.125</v>
      </c>
      <c r="F199" s="8">
        <v>2888.5499999999997</v>
      </c>
      <c r="G199" s="8">
        <v>4814.25</v>
      </c>
      <c r="H199" s="8">
        <v>5777.0999999999995</v>
      </c>
    </row>
    <row r="200" spans="1:8" x14ac:dyDescent="0.2">
      <c r="A200" s="5" t="s">
        <v>314</v>
      </c>
      <c r="B200" s="6" t="s">
        <v>325</v>
      </c>
      <c r="C200" s="6" t="s">
        <v>119</v>
      </c>
      <c r="D200" s="7">
        <v>0.65210000000000001</v>
      </c>
      <c r="E200" s="8">
        <v>2445.375</v>
      </c>
      <c r="F200" s="8">
        <v>2934.45</v>
      </c>
      <c r="G200" s="8">
        <v>4890.75</v>
      </c>
      <c r="H200" s="8">
        <v>5868.9</v>
      </c>
    </row>
    <row r="201" spans="1:8" x14ac:dyDescent="0.2">
      <c r="A201" s="5" t="s">
        <v>326</v>
      </c>
      <c r="B201" s="6" t="s">
        <v>327</v>
      </c>
      <c r="C201" s="6" t="s">
        <v>22</v>
      </c>
      <c r="D201" s="7">
        <v>0.99119999999999997</v>
      </c>
      <c r="E201" s="8">
        <v>3717</v>
      </c>
      <c r="F201" s="8">
        <v>4460.3999999999996</v>
      </c>
      <c r="G201" s="8">
        <v>7434</v>
      </c>
      <c r="H201" s="8">
        <v>8920.7999999999993</v>
      </c>
    </row>
    <row r="202" spans="1:8" x14ac:dyDescent="0.2">
      <c r="A202" s="5" t="s">
        <v>326</v>
      </c>
      <c r="B202" s="6" t="s">
        <v>328</v>
      </c>
      <c r="C202" s="6" t="s">
        <v>53</v>
      </c>
      <c r="D202" s="7">
        <v>1.3240000000000001</v>
      </c>
      <c r="E202" s="8">
        <v>4965</v>
      </c>
      <c r="F202" s="8">
        <v>5958</v>
      </c>
      <c r="G202" s="8">
        <v>9930</v>
      </c>
      <c r="H202" s="8">
        <v>11916</v>
      </c>
    </row>
    <row r="203" spans="1:8" x14ac:dyDescent="0.2">
      <c r="A203" s="5" t="s">
        <v>326</v>
      </c>
      <c r="B203" s="6" t="s">
        <v>329</v>
      </c>
      <c r="C203" s="6" t="s">
        <v>330</v>
      </c>
      <c r="D203" s="7">
        <v>1.1378999999999999</v>
      </c>
      <c r="E203" s="8">
        <v>4267.125</v>
      </c>
      <c r="F203" s="8">
        <v>5120.5499999999993</v>
      </c>
      <c r="G203" s="8">
        <v>8534.25</v>
      </c>
      <c r="H203" s="8">
        <v>10241.099999999999</v>
      </c>
    </row>
    <row r="204" spans="1:8" x14ac:dyDescent="0.2">
      <c r="A204" s="5" t="s">
        <v>326</v>
      </c>
      <c r="B204" s="6" t="s">
        <v>331</v>
      </c>
      <c r="C204" s="6" t="s">
        <v>22</v>
      </c>
      <c r="D204" s="7">
        <v>0.97489999999999999</v>
      </c>
      <c r="E204" s="8">
        <v>3655.875</v>
      </c>
      <c r="F204" s="8">
        <v>4387.05</v>
      </c>
      <c r="G204" s="8">
        <v>7311.75</v>
      </c>
      <c r="H204" s="8">
        <v>8774.1</v>
      </c>
    </row>
    <row r="205" spans="1:8" x14ac:dyDescent="0.2">
      <c r="A205" s="5" t="s">
        <v>326</v>
      </c>
      <c r="B205" s="6" t="s">
        <v>332</v>
      </c>
      <c r="C205" s="6" t="s">
        <v>53</v>
      </c>
      <c r="D205" s="7">
        <v>1.3078000000000001</v>
      </c>
      <c r="E205" s="8">
        <v>4904.25</v>
      </c>
      <c r="F205" s="8">
        <v>5885.1</v>
      </c>
      <c r="G205" s="8">
        <v>9808.5</v>
      </c>
      <c r="H205" s="8">
        <v>11770.2</v>
      </c>
    </row>
    <row r="206" spans="1:8" x14ac:dyDescent="0.2">
      <c r="A206" s="5" t="s">
        <v>326</v>
      </c>
      <c r="B206" s="6" t="s">
        <v>333</v>
      </c>
      <c r="C206" s="6" t="s">
        <v>330</v>
      </c>
      <c r="D206" s="7">
        <v>1.1215999999999999</v>
      </c>
      <c r="E206" s="8">
        <v>4206</v>
      </c>
      <c r="F206" s="8">
        <v>5047.1999999999989</v>
      </c>
      <c r="G206" s="8">
        <v>8412</v>
      </c>
      <c r="H206" s="8">
        <v>10094.399999999998</v>
      </c>
    </row>
    <row r="207" spans="1:8" x14ac:dyDescent="0.2">
      <c r="A207" s="5" t="s">
        <v>326</v>
      </c>
      <c r="B207" s="6" t="s">
        <v>334</v>
      </c>
      <c r="C207" s="6" t="s">
        <v>199</v>
      </c>
      <c r="D207" s="7">
        <v>1.7119</v>
      </c>
      <c r="E207" s="8">
        <v>6419.625</v>
      </c>
      <c r="F207" s="8">
        <v>7703.5499999999993</v>
      </c>
      <c r="G207" s="8">
        <v>12839.25</v>
      </c>
      <c r="H207" s="8">
        <v>15407.099999999999</v>
      </c>
    </row>
    <row r="208" spans="1:8" x14ac:dyDescent="0.2">
      <c r="A208" s="5" t="s">
        <v>326</v>
      </c>
      <c r="B208" s="6" t="s">
        <v>335</v>
      </c>
      <c r="C208" s="6" t="s">
        <v>336</v>
      </c>
      <c r="D208" s="7">
        <v>1.8240000000000001</v>
      </c>
      <c r="E208" s="8">
        <v>6840</v>
      </c>
      <c r="F208" s="8">
        <v>8208</v>
      </c>
      <c r="G208" s="8">
        <v>13680</v>
      </c>
      <c r="H208" s="8">
        <v>16416</v>
      </c>
    </row>
    <row r="209" spans="1:8" x14ac:dyDescent="0.2">
      <c r="A209" s="5" t="s">
        <v>326</v>
      </c>
      <c r="B209" s="6" t="s">
        <v>337</v>
      </c>
      <c r="C209" s="6" t="s">
        <v>58</v>
      </c>
      <c r="D209" s="7">
        <v>1.7082999999999999</v>
      </c>
      <c r="E209" s="8">
        <v>6406.125</v>
      </c>
      <c r="F209" s="8">
        <v>7687.35</v>
      </c>
      <c r="G209" s="8">
        <v>12812.25</v>
      </c>
      <c r="H209" s="8">
        <v>15374.7</v>
      </c>
    </row>
    <row r="210" spans="1:8" x14ac:dyDescent="0.2">
      <c r="A210" s="5" t="s">
        <v>326</v>
      </c>
      <c r="B210" s="6" t="s">
        <v>338</v>
      </c>
      <c r="C210" s="6" t="s">
        <v>336</v>
      </c>
      <c r="D210" s="7">
        <v>1.7641</v>
      </c>
      <c r="E210" s="8">
        <v>6615.375</v>
      </c>
      <c r="F210" s="8">
        <v>7938.45</v>
      </c>
      <c r="G210" s="8">
        <v>13230.75</v>
      </c>
      <c r="H210" s="8">
        <v>15876.9</v>
      </c>
    </row>
    <row r="211" spans="1:8" x14ac:dyDescent="0.2">
      <c r="A211" s="5" t="s">
        <v>326</v>
      </c>
      <c r="B211" s="6" t="s">
        <v>339</v>
      </c>
      <c r="C211" s="6" t="s">
        <v>58</v>
      </c>
      <c r="D211" s="7">
        <v>1.6307</v>
      </c>
      <c r="E211" s="8">
        <v>6115.125</v>
      </c>
      <c r="F211" s="8">
        <v>7338.15</v>
      </c>
      <c r="G211" s="8">
        <v>12230.25</v>
      </c>
      <c r="H211" s="8">
        <v>14676.3</v>
      </c>
    </row>
    <row r="212" spans="1:8" x14ac:dyDescent="0.2">
      <c r="A212" s="5" t="s">
        <v>326</v>
      </c>
      <c r="B212" s="6" t="s">
        <v>340</v>
      </c>
      <c r="C212" s="6" t="s">
        <v>58</v>
      </c>
      <c r="D212" s="7">
        <v>1.6794</v>
      </c>
      <c r="E212" s="8">
        <v>6297.75</v>
      </c>
      <c r="F212" s="8">
        <v>7557.2999999999993</v>
      </c>
      <c r="G212" s="8">
        <v>12595.5</v>
      </c>
      <c r="H212" s="8">
        <v>15114.599999999999</v>
      </c>
    </row>
    <row r="213" spans="1:8" x14ac:dyDescent="0.2">
      <c r="A213" s="5" t="s">
        <v>326</v>
      </c>
      <c r="B213" s="6" t="s">
        <v>341</v>
      </c>
      <c r="C213" s="6" t="s">
        <v>62</v>
      </c>
      <c r="D213" s="7">
        <v>1.3129</v>
      </c>
      <c r="E213" s="8">
        <v>4923.375</v>
      </c>
      <c r="F213" s="8">
        <v>5908.05</v>
      </c>
      <c r="G213" s="8">
        <v>9846.75</v>
      </c>
      <c r="H213" s="8">
        <v>11816.1</v>
      </c>
    </row>
    <row r="214" spans="1:8" x14ac:dyDescent="0.2">
      <c r="A214" s="5" t="s">
        <v>326</v>
      </c>
      <c r="B214" s="6" t="s">
        <v>342</v>
      </c>
      <c r="C214" s="6" t="s">
        <v>343</v>
      </c>
      <c r="D214" s="7">
        <v>1.5193000000000001</v>
      </c>
      <c r="E214" s="8">
        <v>5697.375</v>
      </c>
      <c r="F214" s="8">
        <v>6836.85</v>
      </c>
      <c r="G214" s="8">
        <v>11394.75</v>
      </c>
      <c r="H214" s="8">
        <v>13673.7</v>
      </c>
    </row>
    <row r="215" spans="1:8" x14ac:dyDescent="0.2">
      <c r="A215" s="5" t="s">
        <v>326</v>
      </c>
      <c r="B215" s="6" t="s">
        <v>344</v>
      </c>
      <c r="C215" s="6" t="s">
        <v>76</v>
      </c>
      <c r="D215" s="7">
        <v>1.0403</v>
      </c>
      <c r="E215" s="8">
        <v>3901.125</v>
      </c>
      <c r="F215" s="8">
        <v>4681.3499999999995</v>
      </c>
      <c r="G215" s="8">
        <v>7802.25</v>
      </c>
      <c r="H215" s="8">
        <v>9362.6999999999989</v>
      </c>
    </row>
    <row r="216" spans="1:8" x14ac:dyDescent="0.2">
      <c r="A216" s="5" t="s">
        <v>326</v>
      </c>
      <c r="B216" s="6" t="s">
        <v>345</v>
      </c>
      <c r="C216" s="6" t="s">
        <v>346</v>
      </c>
      <c r="D216" s="7">
        <v>1.2074</v>
      </c>
      <c r="E216" s="8">
        <v>4527.75</v>
      </c>
      <c r="F216" s="8">
        <v>5433.3</v>
      </c>
      <c r="G216" s="8">
        <v>9055.5</v>
      </c>
      <c r="H216" s="8">
        <v>10866.6</v>
      </c>
    </row>
    <row r="217" spans="1:8" x14ac:dyDescent="0.2">
      <c r="A217" s="5" t="s">
        <v>326</v>
      </c>
      <c r="B217" s="6" t="s">
        <v>347</v>
      </c>
      <c r="C217" s="6" t="s">
        <v>348</v>
      </c>
      <c r="D217" s="7">
        <v>1.3693</v>
      </c>
      <c r="E217" s="8">
        <v>5134.875</v>
      </c>
      <c r="F217" s="8">
        <v>6161.8499999999995</v>
      </c>
      <c r="G217" s="8">
        <v>10269.75</v>
      </c>
      <c r="H217" s="8">
        <v>12323.699999999999</v>
      </c>
    </row>
    <row r="218" spans="1:8" x14ac:dyDescent="0.2">
      <c r="A218" s="5" t="s">
        <v>326</v>
      </c>
      <c r="B218" s="6" t="s">
        <v>349</v>
      </c>
      <c r="C218" s="6" t="s">
        <v>348</v>
      </c>
      <c r="D218" s="7">
        <v>1.5831</v>
      </c>
      <c r="E218" s="8">
        <v>5936.625</v>
      </c>
      <c r="F218" s="8">
        <v>7123.95</v>
      </c>
      <c r="G218" s="8">
        <v>11873.25</v>
      </c>
      <c r="H218" s="8">
        <v>14247.9</v>
      </c>
    </row>
    <row r="219" spans="1:8" x14ac:dyDescent="0.2">
      <c r="A219" s="5" t="s">
        <v>350</v>
      </c>
      <c r="B219" s="6" t="s">
        <v>351</v>
      </c>
      <c r="C219" s="6" t="s">
        <v>150</v>
      </c>
      <c r="D219" s="7">
        <v>0.47020000000000001</v>
      </c>
      <c r="E219" s="8">
        <v>1763.25</v>
      </c>
      <c r="F219" s="8">
        <v>2115.9</v>
      </c>
      <c r="G219" s="8">
        <v>3526.5</v>
      </c>
      <c r="H219" s="8">
        <v>4231.8</v>
      </c>
    </row>
    <row r="220" spans="1:8" x14ac:dyDescent="0.2">
      <c r="A220" s="5" t="s">
        <v>350</v>
      </c>
      <c r="B220" s="6" t="s">
        <v>352</v>
      </c>
      <c r="C220" s="6" t="s">
        <v>148</v>
      </c>
      <c r="D220" s="7">
        <v>0.41670000000000001</v>
      </c>
      <c r="E220" s="8">
        <v>1562.625</v>
      </c>
      <c r="F220" s="8">
        <v>1875.15</v>
      </c>
      <c r="G220" s="8">
        <v>3125.25</v>
      </c>
      <c r="H220" s="8">
        <v>3750.3</v>
      </c>
    </row>
    <row r="221" spans="1:8" x14ac:dyDescent="0.2">
      <c r="A221" s="5" t="s">
        <v>350</v>
      </c>
      <c r="B221" s="6" t="s">
        <v>353</v>
      </c>
      <c r="C221" s="6" t="s">
        <v>150</v>
      </c>
      <c r="D221" s="7">
        <v>0.42959999999999998</v>
      </c>
      <c r="E221" s="8">
        <v>1611</v>
      </c>
      <c r="F221" s="8">
        <v>1933.1999999999998</v>
      </c>
      <c r="G221" s="8">
        <v>3222</v>
      </c>
      <c r="H221" s="8">
        <v>3866.3999999999996</v>
      </c>
    </row>
    <row r="222" spans="1:8" x14ac:dyDescent="0.2">
      <c r="A222" s="5" t="s">
        <v>350</v>
      </c>
      <c r="B222" s="6" t="s">
        <v>354</v>
      </c>
      <c r="C222" s="6" t="s">
        <v>355</v>
      </c>
      <c r="D222" s="7">
        <v>0.54120000000000001</v>
      </c>
      <c r="E222" s="8">
        <v>2029.5</v>
      </c>
      <c r="F222" s="8">
        <v>2435.4</v>
      </c>
      <c r="G222" s="8">
        <v>4059</v>
      </c>
      <c r="H222" s="8">
        <v>4870.8</v>
      </c>
    </row>
    <row r="223" spans="1:8" x14ac:dyDescent="0.2">
      <c r="A223" s="5" t="s">
        <v>350</v>
      </c>
      <c r="B223" s="6" t="s">
        <v>356</v>
      </c>
      <c r="C223" s="6" t="s">
        <v>319</v>
      </c>
      <c r="D223" s="7">
        <v>0.54579999999999995</v>
      </c>
      <c r="E223" s="8">
        <v>2046.7499999999998</v>
      </c>
      <c r="F223" s="8">
        <v>2456.0999999999995</v>
      </c>
      <c r="G223" s="8">
        <v>4093.4999999999995</v>
      </c>
      <c r="H223" s="8">
        <v>4912.1999999999989</v>
      </c>
    </row>
    <row r="224" spans="1:8" x14ac:dyDescent="0.2">
      <c r="A224" s="5" t="s">
        <v>350</v>
      </c>
      <c r="B224" s="6" t="s">
        <v>356</v>
      </c>
      <c r="C224" s="6" t="s">
        <v>119</v>
      </c>
      <c r="D224" s="7">
        <v>0.56269999999999998</v>
      </c>
      <c r="E224" s="8">
        <v>2110.125</v>
      </c>
      <c r="F224" s="8">
        <v>2532.1499999999996</v>
      </c>
      <c r="G224" s="8">
        <v>4220.25</v>
      </c>
      <c r="H224" s="8">
        <v>5064.2999999999993</v>
      </c>
    </row>
    <row r="225" spans="1:8" x14ac:dyDescent="0.2">
      <c r="A225" s="5" t="s">
        <v>350</v>
      </c>
      <c r="B225" s="6" t="s">
        <v>357</v>
      </c>
      <c r="C225" s="6" t="s">
        <v>358</v>
      </c>
      <c r="D225" s="7">
        <v>0.82969999999999999</v>
      </c>
      <c r="E225" s="8">
        <v>3111.375</v>
      </c>
      <c r="F225" s="8">
        <v>3733.65</v>
      </c>
      <c r="G225" s="8">
        <v>6222.75</v>
      </c>
      <c r="H225" s="8">
        <v>7467.3</v>
      </c>
    </row>
    <row r="226" spans="1:8" x14ac:dyDescent="0.2">
      <c r="A226" s="5" t="s">
        <v>350</v>
      </c>
      <c r="B226" s="6" t="s">
        <v>359</v>
      </c>
      <c r="C226" s="6" t="s">
        <v>148</v>
      </c>
      <c r="D226" s="7">
        <v>0.3891</v>
      </c>
      <c r="E226" s="8">
        <v>1459.125</v>
      </c>
      <c r="F226" s="8">
        <v>1750.95</v>
      </c>
      <c r="G226" s="8">
        <v>2918.25</v>
      </c>
      <c r="H226" s="8">
        <v>3501.9</v>
      </c>
    </row>
    <row r="227" spans="1:8" x14ac:dyDescent="0.2">
      <c r="A227" s="5" t="s">
        <v>360</v>
      </c>
      <c r="B227" s="6" t="s">
        <v>361</v>
      </c>
      <c r="C227" s="6" t="s">
        <v>362</v>
      </c>
      <c r="D227" s="7">
        <v>3.2052999999999998</v>
      </c>
      <c r="E227" s="8">
        <v>12019.875</v>
      </c>
      <c r="F227" s="8">
        <v>14423.849999999999</v>
      </c>
      <c r="G227" s="8">
        <v>24039.75</v>
      </c>
      <c r="H227" s="8">
        <v>28847.699999999997</v>
      </c>
    </row>
    <row r="228" spans="1:8" x14ac:dyDescent="0.2">
      <c r="A228" s="5" t="s">
        <v>363</v>
      </c>
      <c r="B228" s="6" t="s">
        <v>364</v>
      </c>
      <c r="C228" s="6" t="s">
        <v>30</v>
      </c>
      <c r="D228" s="7">
        <v>0.46529999999999999</v>
      </c>
      <c r="E228" s="8">
        <v>1744.875</v>
      </c>
      <c r="F228" s="8">
        <v>2093.85</v>
      </c>
      <c r="G228" s="8">
        <v>3489.75</v>
      </c>
      <c r="H228" s="8">
        <v>4187.7</v>
      </c>
    </row>
    <row r="229" spans="1:8" x14ac:dyDescent="0.2">
      <c r="A229" s="5" t="s">
        <v>363</v>
      </c>
      <c r="B229" s="6" t="s">
        <v>364</v>
      </c>
      <c r="C229" s="6" t="s">
        <v>28</v>
      </c>
      <c r="D229" s="7">
        <v>0.4456</v>
      </c>
      <c r="E229" s="8">
        <v>1671</v>
      </c>
      <c r="F229" s="8">
        <v>2005.1999999999998</v>
      </c>
      <c r="G229" s="8">
        <v>3342</v>
      </c>
      <c r="H229" s="8">
        <v>4010.3999999999996</v>
      </c>
    </row>
    <row r="230" spans="1:8" x14ac:dyDescent="0.2">
      <c r="A230" s="5" t="s">
        <v>363</v>
      </c>
      <c r="B230" s="6" t="s">
        <v>365</v>
      </c>
      <c r="C230" s="6" t="s">
        <v>33</v>
      </c>
      <c r="D230" s="7">
        <v>0.52929999999999999</v>
      </c>
      <c r="E230" s="8">
        <v>1984.875</v>
      </c>
      <c r="F230" s="8">
        <v>2381.85</v>
      </c>
      <c r="G230" s="8">
        <v>3969.75</v>
      </c>
      <c r="H230" s="8">
        <v>4763.7</v>
      </c>
    </row>
    <row r="231" spans="1:8" x14ac:dyDescent="0.2">
      <c r="A231" s="5" t="s">
        <v>363</v>
      </c>
      <c r="B231" s="6" t="s">
        <v>366</v>
      </c>
      <c r="C231" s="6" t="s">
        <v>30</v>
      </c>
      <c r="D231" s="7">
        <v>0.51729999999999998</v>
      </c>
      <c r="E231" s="8">
        <v>1939.875</v>
      </c>
      <c r="F231" s="8">
        <v>2327.85</v>
      </c>
      <c r="G231" s="8">
        <v>3879.75</v>
      </c>
      <c r="H231" s="8">
        <v>4655.7</v>
      </c>
    </row>
    <row r="232" spans="1:8" x14ac:dyDescent="0.2">
      <c r="A232" s="5" t="s">
        <v>363</v>
      </c>
      <c r="B232" s="6" t="s">
        <v>367</v>
      </c>
      <c r="C232" s="6" t="s">
        <v>33</v>
      </c>
      <c r="D232" s="7">
        <v>0.5726</v>
      </c>
      <c r="E232" s="8">
        <v>2147.25</v>
      </c>
      <c r="F232" s="8">
        <v>2576.6999999999998</v>
      </c>
      <c r="G232" s="8">
        <v>4294.5</v>
      </c>
      <c r="H232" s="8">
        <v>5153.3999999999996</v>
      </c>
    </row>
    <row r="233" spans="1:8" x14ac:dyDescent="0.2">
      <c r="A233" s="5" t="s">
        <v>363</v>
      </c>
      <c r="B233" s="6" t="s">
        <v>368</v>
      </c>
      <c r="C233" s="6" t="s">
        <v>30</v>
      </c>
      <c r="D233" s="7">
        <v>0.46879999999999999</v>
      </c>
      <c r="E233" s="8">
        <v>1758</v>
      </c>
      <c r="F233" s="8">
        <v>2109.6</v>
      </c>
      <c r="G233" s="8">
        <v>3516</v>
      </c>
      <c r="H233" s="8">
        <v>4219.2</v>
      </c>
    </row>
    <row r="234" spans="1:8" x14ac:dyDescent="0.2">
      <c r="A234" s="5" t="s">
        <v>363</v>
      </c>
      <c r="B234" s="6" t="s">
        <v>368</v>
      </c>
      <c r="C234" s="6" t="s">
        <v>28</v>
      </c>
      <c r="D234" s="7">
        <v>0.46929999999999999</v>
      </c>
      <c r="E234" s="8">
        <v>1759.875</v>
      </c>
      <c r="F234" s="8">
        <v>2111.85</v>
      </c>
      <c r="G234" s="8">
        <v>3519.75</v>
      </c>
      <c r="H234" s="8">
        <v>4223.7</v>
      </c>
    </row>
    <row r="235" spans="1:8" x14ac:dyDescent="0.2">
      <c r="A235" s="5" t="s">
        <v>363</v>
      </c>
      <c r="B235" s="6" t="s">
        <v>369</v>
      </c>
      <c r="C235" s="6" t="s">
        <v>370</v>
      </c>
      <c r="D235" s="7">
        <v>0.46060000000000001</v>
      </c>
      <c r="E235" s="8">
        <v>1727.25</v>
      </c>
      <c r="F235" s="8">
        <v>2072.6999999999998</v>
      </c>
      <c r="G235" s="8">
        <v>3454.5</v>
      </c>
      <c r="H235" s="8">
        <v>4145.3999999999996</v>
      </c>
    </row>
    <row r="236" spans="1:8" x14ac:dyDescent="0.2">
      <c r="A236" s="5" t="s">
        <v>363</v>
      </c>
      <c r="B236" s="6" t="s">
        <v>371</v>
      </c>
      <c r="C236" s="6" t="s">
        <v>33</v>
      </c>
      <c r="D236" s="7">
        <v>0.54259999999999997</v>
      </c>
      <c r="E236" s="8">
        <v>2034.75</v>
      </c>
      <c r="F236" s="8">
        <v>2441.6999999999998</v>
      </c>
      <c r="G236" s="8">
        <v>4069.5</v>
      </c>
      <c r="H236" s="8">
        <v>4883.3999999999996</v>
      </c>
    </row>
    <row r="237" spans="1:8" x14ac:dyDescent="0.2">
      <c r="A237" s="5" t="s">
        <v>363</v>
      </c>
      <c r="B237" s="6" t="s">
        <v>372</v>
      </c>
      <c r="C237" s="6" t="s">
        <v>373</v>
      </c>
      <c r="D237" s="7">
        <v>0.55489999999999995</v>
      </c>
      <c r="E237" s="8">
        <v>2080.875</v>
      </c>
      <c r="F237" s="8">
        <v>2497.0499999999997</v>
      </c>
      <c r="G237" s="8">
        <v>4161.75</v>
      </c>
      <c r="H237" s="8">
        <v>4994.0999999999995</v>
      </c>
    </row>
    <row r="238" spans="1:8" x14ac:dyDescent="0.2">
      <c r="A238" s="5" t="s">
        <v>363</v>
      </c>
      <c r="B238" s="6" t="s">
        <v>374</v>
      </c>
      <c r="C238" s="6" t="s">
        <v>119</v>
      </c>
      <c r="D238" s="7">
        <v>0.53320000000000001</v>
      </c>
      <c r="E238" s="8">
        <v>1999.5</v>
      </c>
      <c r="F238" s="8">
        <v>2399.4</v>
      </c>
      <c r="G238" s="8">
        <v>3999</v>
      </c>
      <c r="H238" s="8">
        <v>4798.8</v>
      </c>
    </row>
    <row r="239" spans="1:8" x14ac:dyDescent="0.2">
      <c r="A239" s="5" t="s">
        <v>363</v>
      </c>
      <c r="B239" s="6" t="s">
        <v>375</v>
      </c>
      <c r="C239" s="6" t="s">
        <v>376</v>
      </c>
      <c r="D239" s="7">
        <v>0.55169999999999997</v>
      </c>
      <c r="E239" s="8">
        <v>2068.875</v>
      </c>
      <c r="F239" s="8">
        <v>2482.6499999999996</v>
      </c>
      <c r="G239" s="8">
        <v>4137.75</v>
      </c>
      <c r="H239" s="8">
        <v>4965.2999999999993</v>
      </c>
    </row>
    <row r="240" spans="1:8" x14ac:dyDescent="0.2">
      <c r="A240" s="5" t="s">
        <v>363</v>
      </c>
      <c r="B240" s="6" t="s">
        <v>377</v>
      </c>
      <c r="C240" s="6" t="s">
        <v>378</v>
      </c>
      <c r="D240" s="7">
        <v>0.55049999999999999</v>
      </c>
      <c r="E240" s="8">
        <v>2064.375</v>
      </c>
      <c r="F240" s="8">
        <v>2477.25</v>
      </c>
      <c r="G240" s="8">
        <v>4128.75</v>
      </c>
      <c r="H240" s="8">
        <v>4954.5</v>
      </c>
    </row>
    <row r="241" spans="1:8" x14ac:dyDescent="0.2">
      <c r="A241" s="5" t="s">
        <v>363</v>
      </c>
      <c r="B241" s="6" t="s">
        <v>379</v>
      </c>
      <c r="C241" s="6" t="s">
        <v>380</v>
      </c>
      <c r="D241" s="7">
        <v>0.62890000000000001</v>
      </c>
      <c r="E241" s="8">
        <v>2358.375</v>
      </c>
      <c r="F241" s="8">
        <v>2830.05</v>
      </c>
      <c r="G241" s="8">
        <v>4716.75</v>
      </c>
      <c r="H241" s="8">
        <v>5660.1</v>
      </c>
    </row>
    <row r="242" spans="1:8" x14ac:dyDescent="0.2">
      <c r="A242" s="5" t="s">
        <v>381</v>
      </c>
      <c r="B242" s="6" t="s">
        <v>382</v>
      </c>
      <c r="C242" s="6" t="s">
        <v>148</v>
      </c>
      <c r="D242" s="7">
        <v>0.43130000000000002</v>
      </c>
      <c r="E242" s="8">
        <v>1617.375</v>
      </c>
      <c r="F242" s="8">
        <v>1940.8500000000001</v>
      </c>
      <c r="G242" s="8">
        <v>3234.75</v>
      </c>
      <c r="H242" s="8">
        <v>3881.7000000000003</v>
      </c>
    </row>
    <row r="243" spans="1:8" x14ac:dyDescent="0.2">
      <c r="A243" s="5" t="s">
        <v>381</v>
      </c>
      <c r="B243" s="6" t="s">
        <v>382</v>
      </c>
      <c r="C243" s="6" t="s">
        <v>370</v>
      </c>
      <c r="D243" s="7">
        <v>0.4425</v>
      </c>
      <c r="E243" s="8">
        <v>1659.375</v>
      </c>
      <c r="F243" s="8">
        <v>1991.25</v>
      </c>
      <c r="G243" s="8">
        <v>3318.75</v>
      </c>
      <c r="H243" s="8">
        <v>3982.5</v>
      </c>
    </row>
    <row r="244" spans="1:8" x14ac:dyDescent="0.2">
      <c r="A244" s="5" t="s">
        <v>381</v>
      </c>
      <c r="B244" s="6" t="s">
        <v>383</v>
      </c>
      <c r="C244" s="6" t="s">
        <v>30</v>
      </c>
      <c r="D244" s="7">
        <v>0.45579999999999998</v>
      </c>
      <c r="E244" s="8">
        <v>1709.25</v>
      </c>
      <c r="F244" s="8">
        <v>2051.1</v>
      </c>
      <c r="G244" s="8">
        <v>3418.5</v>
      </c>
      <c r="H244" s="8">
        <v>4102.2</v>
      </c>
    </row>
    <row r="245" spans="1:8" x14ac:dyDescent="0.2">
      <c r="A245" s="5" t="s">
        <v>381</v>
      </c>
      <c r="B245" s="6" t="s">
        <v>383</v>
      </c>
      <c r="C245" s="6" t="s">
        <v>28</v>
      </c>
      <c r="D245" s="7">
        <v>0.44890000000000002</v>
      </c>
      <c r="E245" s="8">
        <v>1683.375</v>
      </c>
      <c r="F245" s="8">
        <v>2020.0500000000002</v>
      </c>
      <c r="G245" s="8">
        <v>3366.75</v>
      </c>
      <c r="H245" s="8">
        <v>4040.1000000000004</v>
      </c>
    </row>
    <row r="246" spans="1:8" x14ac:dyDescent="0.2">
      <c r="A246" s="5" t="s">
        <v>381</v>
      </c>
      <c r="B246" s="6" t="s">
        <v>384</v>
      </c>
      <c r="C246" s="6" t="s">
        <v>33</v>
      </c>
      <c r="D246" s="7">
        <v>0.56469999999999998</v>
      </c>
      <c r="E246" s="8">
        <v>2117.625</v>
      </c>
      <c r="F246" s="8">
        <v>2541.1499999999996</v>
      </c>
      <c r="G246" s="8">
        <v>4235.25</v>
      </c>
      <c r="H246" s="8">
        <v>5082.2999999999993</v>
      </c>
    </row>
    <row r="247" spans="1:8" x14ac:dyDescent="0.2">
      <c r="A247" s="5" t="s">
        <v>381</v>
      </c>
      <c r="B247" s="6" t="s">
        <v>385</v>
      </c>
      <c r="C247" s="6" t="s">
        <v>30</v>
      </c>
      <c r="D247" s="7">
        <v>0.48580000000000001</v>
      </c>
      <c r="E247" s="8">
        <v>1821.75</v>
      </c>
      <c r="F247" s="8">
        <v>2186.1</v>
      </c>
      <c r="G247" s="8">
        <v>3643.5</v>
      </c>
      <c r="H247" s="8">
        <v>4372.2</v>
      </c>
    </row>
    <row r="248" spans="1:8" x14ac:dyDescent="0.2">
      <c r="A248" s="5" t="s">
        <v>381</v>
      </c>
      <c r="B248" s="6" t="s">
        <v>385</v>
      </c>
      <c r="C248" s="6" t="s">
        <v>28</v>
      </c>
      <c r="D248" s="7">
        <v>0.4763</v>
      </c>
      <c r="E248" s="8">
        <v>1786.125</v>
      </c>
      <c r="F248" s="8">
        <v>2143.35</v>
      </c>
      <c r="G248" s="8">
        <v>3572.25</v>
      </c>
      <c r="H248" s="8">
        <v>4286.7</v>
      </c>
    </row>
    <row r="249" spans="1:8" x14ac:dyDescent="0.2">
      <c r="A249" s="5" t="s">
        <v>381</v>
      </c>
      <c r="B249" s="6" t="s">
        <v>386</v>
      </c>
      <c r="C249" s="6" t="s">
        <v>33</v>
      </c>
      <c r="D249" s="7">
        <v>0.52980000000000005</v>
      </c>
      <c r="E249" s="8">
        <v>1986.7500000000002</v>
      </c>
      <c r="F249" s="8">
        <v>2384.1</v>
      </c>
      <c r="G249" s="8">
        <v>3973.5000000000005</v>
      </c>
      <c r="H249" s="8">
        <v>4768.2</v>
      </c>
    </row>
    <row r="250" spans="1:8" x14ac:dyDescent="0.2">
      <c r="A250" s="5" t="s">
        <v>381</v>
      </c>
      <c r="B250" s="6" t="s">
        <v>387</v>
      </c>
      <c r="C250" s="6" t="s">
        <v>30</v>
      </c>
      <c r="D250" s="7">
        <v>0.5101</v>
      </c>
      <c r="E250" s="8">
        <v>1912.875</v>
      </c>
      <c r="F250" s="8">
        <v>2295.4499999999998</v>
      </c>
      <c r="G250" s="8">
        <v>3825.75</v>
      </c>
      <c r="H250" s="8">
        <v>4590.8999999999996</v>
      </c>
    </row>
    <row r="251" spans="1:8" x14ac:dyDescent="0.2">
      <c r="A251" s="5" t="s">
        <v>381</v>
      </c>
      <c r="B251" s="6" t="s">
        <v>388</v>
      </c>
      <c r="C251" s="6" t="s">
        <v>33</v>
      </c>
      <c r="D251" s="7">
        <v>0.54520000000000002</v>
      </c>
      <c r="E251" s="8">
        <v>2044.5</v>
      </c>
      <c r="F251" s="8">
        <v>2453.4</v>
      </c>
      <c r="G251" s="8">
        <v>4089</v>
      </c>
      <c r="H251" s="8">
        <v>4906.8</v>
      </c>
    </row>
    <row r="252" spans="1:8" x14ac:dyDescent="0.2">
      <c r="A252" s="5" t="s">
        <v>381</v>
      </c>
      <c r="B252" s="6" t="s">
        <v>389</v>
      </c>
      <c r="C252" s="6" t="s">
        <v>33</v>
      </c>
      <c r="D252" s="7">
        <v>0.59740000000000004</v>
      </c>
      <c r="E252" s="8">
        <v>2240.25</v>
      </c>
      <c r="F252" s="8">
        <v>2688.3</v>
      </c>
      <c r="G252" s="8">
        <v>4480.5</v>
      </c>
      <c r="H252" s="8">
        <v>5376.6</v>
      </c>
    </row>
    <row r="253" spans="1:8" x14ac:dyDescent="0.2">
      <c r="A253" s="5" t="s">
        <v>381</v>
      </c>
      <c r="B253" s="6" t="s">
        <v>390</v>
      </c>
      <c r="C253" s="6" t="s">
        <v>49</v>
      </c>
      <c r="D253" s="7">
        <v>0.78669999999999995</v>
      </c>
      <c r="E253" s="8">
        <v>2950.125</v>
      </c>
      <c r="F253" s="8">
        <v>3540.1499999999996</v>
      </c>
      <c r="G253" s="8">
        <v>5900.25</v>
      </c>
      <c r="H253" s="8">
        <v>7080.2999999999993</v>
      </c>
    </row>
    <row r="254" spans="1:8" x14ac:dyDescent="0.2">
      <c r="A254" s="5" t="s">
        <v>381</v>
      </c>
      <c r="B254" s="6" t="s">
        <v>390</v>
      </c>
      <c r="C254" s="6" t="s">
        <v>51</v>
      </c>
      <c r="D254" s="7">
        <v>0.84219999999999995</v>
      </c>
      <c r="E254" s="8">
        <v>3158.25</v>
      </c>
      <c r="F254" s="8">
        <v>3789.9</v>
      </c>
      <c r="G254" s="8">
        <v>6316.5</v>
      </c>
      <c r="H254" s="8">
        <v>7579.8</v>
      </c>
    </row>
    <row r="255" spans="1:8" x14ac:dyDescent="0.2">
      <c r="A255" s="5" t="s">
        <v>381</v>
      </c>
      <c r="B255" s="6" t="s">
        <v>391</v>
      </c>
      <c r="C255" s="6" t="s">
        <v>30</v>
      </c>
      <c r="D255" s="7">
        <v>0.54869999999999997</v>
      </c>
      <c r="E255" s="8">
        <v>2057.625</v>
      </c>
      <c r="F255" s="8">
        <v>2469.1499999999996</v>
      </c>
      <c r="G255" s="8">
        <v>4115.25</v>
      </c>
      <c r="H255" s="8">
        <v>4938.2999999999993</v>
      </c>
    </row>
    <row r="256" spans="1:8" x14ac:dyDescent="0.2">
      <c r="A256" s="5" t="s">
        <v>381</v>
      </c>
      <c r="B256" s="6" t="s">
        <v>392</v>
      </c>
      <c r="C256" s="6" t="s">
        <v>33</v>
      </c>
      <c r="D256" s="7">
        <v>0.58379999999999999</v>
      </c>
      <c r="E256" s="8">
        <v>2189.25</v>
      </c>
      <c r="F256" s="8">
        <v>2627.1</v>
      </c>
      <c r="G256" s="8">
        <v>4378.5</v>
      </c>
      <c r="H256" s="8">
        <v>5254.2</v>
      </c>
    </row>
    <row r="257" spans="1:8" x14ac:dyDescent="0.2">
      <c r="A257" s="5" t="s">
        <v>381</v>
      </c>
      <c r="B257" s="6" t="s">
        <v>393</v>
      </c>
      <c r="C257" s="6" t="s">
        <v>51</v>
      </c>
      <c r="D257" s="7">
        <v>0.70269999999999999</v>
      </c>
      <c r="E257" s="8">
        <v>2635.125</v>
      </c>
      <c r="F257" s="8">
        <v>3162.15</v>
      </c>
      <c r="G257" s="8">
        <v>5270.25</v>
      </c>
      <c r="H257" s="8">
        <v>6324.3</v>
      </c>
    </row>
    <row r="258" spans="1:8" x14ac:dyDescent="0.2">
      <c r="A258" s="5" t="s">
        <v>381</v>
      </c>
      <c r="B258" s="6" t="s">
        <v>394</v>
      </c>
      <c r="C258" s="6" t="s">
        <v>30</v>
      </c>
      <c r="D258" s="7">
        <v>0.55840000000000001</v>
      </c>
      <c r="E258" s="8">
        <v>2094</v>
      </c>
      <c r="F258" s="8">
        <v>2512.8000000000002</v>
      </c>
      <c r="G258" s="8">
        <v>4188</v>
      </c>
      <c r="H258" s="8">
        <v>5025.6000000000004</v>
      </c>
    </row>
    <row r="259" spans="1:8" x14ac:dyDescent="0.2">
      <c r="A259" s="5" t="s">
        <v>381</v>
      </c>
      <c r="B259" s="6" t="s">
        <v>395</v>
      </c>
      <c r="C259" s="6" t="s">
        <v>33</v>
      </c>
      <c r="D259" s="7">
        <v>0.59340000000000004</v>
      </c>
      <c r="E259" s="8">
        <v>2225.25</v>
      </c>
      <c r="F259" s="8">
        <v>2670.3</v>
      </c>
      <c r="G259" s="8">
        <v>4450.5</v>
      </c>
      <c r="H259" s="8">
        <v>5340.6</v>
      </c>
    </row>
    <row r="260" spans="1:8" x14ac:dyDescent="0.2">
      <c r="A260" s="5" t="s">
        <v>381</v>
      </c>
      <c r="B260" s="6" t="s">
        <v>396</v>
      </c>
      <c r="C260" s="6" t="s">
        <v>51</v>
      </c>
      <c r="D260" s="7">
        <v>0.71089999999999998</v>
      </c>
      <c r="E260" s="8">
        <v>2665.875</v>
      </c>
      <c r="F260" s="8">
        <v>3199.0499999999997</v>
      </c>
      <c r="G260" s="8">
        <v>5331.75</v>
      </c>
      <c r="H260" s="8">
        <v>6398.0999999999995</v>
      </c>
    </row>
    <row r="261" spans="1:8" x14ac:dyDescent="0.2">
      <c r="A261" s="5" t="s">
        <v>381</v>
      </c>
      <c r="B261" s="6" t="s">
        <v>397</v>
      </c>
      <c r="C261" s="6" t="s">
        <v>398</v>
      </c>
      <c r="D261" s="7">
        <v>0.51049999999999995</v>
      </c>
      <c r="E261" s="8">
        <v>1914.3749999999998</v>
      </c>
      <c r="F261" s="8">
        <v>2297.2499999999995</v>
      </c>
      <c r="G261" s="8">
        <v>3828.7499999999995</v>
      </c>
      <c r="H261" s="8">
        <v>4594.4999999999991</v>
      </c>
    </row>
    <row r="262" spans="1:8" x14ac:dyDescent="0.2">
      <c r="A262" s="5" t="s">
        <v>381</v>
      </c>
      <c r="B262" s="6" t="s">
        <v>397</v>
      </c>
      <c r="C262" s="6" t="s">
        <v>399</v>
      </c>
      <c r="D262" s="7">
        <v>0.49430000000000002</v>
      </c>
      <c r="E262" s="8">
        <v>1853.625</v>
      </c>
      <c r="F262" s="8">
        <v>2224.35</v>
      </c>
      <c r="G262" s="8">
        <v>3707.25</v>
      </c>
      <c r="H262" s="8">
        <v>4448.7</v>
      </c>
    </row>
    <row r="263" spans="1:8" x14ac:dyDescent="0.2">
      <c r="A263" s="5" t="s">
        <v>381</v>
      </c>
      <c r="B263" s="6" t="s">
        <v>397</v>
      </c>
      <c r="C263" s="6" t="s">
        <v>380</v>
      </c>
      <c r="D263" s="7">
        <v>0.56630000000000003</v>
      </c>
      <c r="E263" s="8">
        <v>2123.625</v>
      </c>
      <c r="F263" s="8">
        <v>2548.3500000000004</v>
      </c>
      <c r="G263" s="8">
        <v>4247.25</v>
      </c>
      <c r="H263" s="8">
        <v>5096.7000000000007</v>
      </c>
    </row>
    <row r="264" spans="1:8" x14ac:dyDescent="0.2">
      <c r="A264" s="5" t="s">
        <v>381</v>
      </c>
      <c r="B264" s="6" t="s">
        <v>400</v>
      </c>
      <c r="C264" s="6" t="s">
        <v>33</v>
      </c>
      <c r="D264" s="7">
        <v>0.6845</v>
      </c>
      <c r="E264" s="8">
        <v>2566.875</v>
      </c>
      <c r="F264" s="8">
        <v>3080.25</v>
      </c>
      <c r="G264" s="8">
        <v>5133.75</v>
      </c>
      <c r="H264" s="8">
        <v>6160.5</v>
      </c>
    </row>
    <row r="265" spans="1:8" x14ac:dyDescent="0.2">
      <c r="A265" s="5" t="s">
        <v>381</v>
      </c>
      <c r="B265" s="6" t="s">
        <v>401</v>
      </c>
      <c r="C265" s="6" t="s">
        <v>33</v>
      </c>
      <c r="D265" s="7">
        <v>0.69440000000000002</v>
      </c>
      <c r="E265" s="8">
        <v>2604</v>
      </c>
      <c r="F265" s="8">
        <v>3124.8</v>
      </c>
      <c r="G265" s="8">
        <v>5208</v>
      </c>
      <c r="H265" s="8">
        <v>6249.6</v>
      </c>
    </row>
    <row r="266" spans="1:8" x14ac:dyDescent="0.2">
      <c r="A266" s="5" t="s">
        <v>402</v>
      </c>
      <c r="B266" s="6" t="s">
        <v>403</v>
      </c>
      <c r="C266" s="6" t="s">
        <v>302</v>
      </c>
      <c r="D266" s="7">
        <v>0.5333</v>
      </c>
      <c r="E266" s="8">
        <v>1999.875</v>
      </c>
      <c r="F266" s="8">
        <v>2399.85</v>
      </c>
      <c r="G266" s="8">
        <v>3999.75</v>
      </c>
      <c r="H266" s="8">
        <v>4799.7</v>
      </c>
    </row>
    <row r="267" spans="1:8" x14ac:dyDescent="0.2">
      <c r="A267" s="5" t="s">
        <v>402</v>
      </c>
      <c r="B267" s="6" t="s">
        <v>404</v>
      </c>
      <c r="C267" s="6" t="s">
        <v>405</v>
      </c>
      <c r="D267" s="7">
        <v>0.77629999999999999</v>
      </c>
      <c r="E267" s="8">
        <v>2911.125</v>
      </c>
      <c r="F267" s="8">
        <v>3493.35</v>
      </c>
      <c r="G267" s="8">
        <v>5822.25</v>
      </c>
      <c r="H267" s="8">
        <v>6986.7</v>
      </c>
    </row>
    <row r="268" spans="1:8" x14ac:dyDescent="0.2">
      <c r="A268" s="5" t="s">
        <v>402</v>
      </c>
      <c r="B268" s="6" t="s">
        <v>406</v>
      </c>
      <c r="C268" s="6" t="s">
        <v>407</v>
      </c>
      <c r="D268" s="7">
        <v>0.57720000000000005</v>
      </c>
      <c r="E268" s="8">
        <v>2164.5</v>
      </c>
      <c r="F268" s="8">
        <v>2597.4</v>
      </c>
      <c r="G268" s="8">
        <v>4329</v>
      </c>
      <c r="H268" s="8">
        <v>5194.8</v>
      </c>
    </row>
    <row r="269" spans="1:8" x14ac:dyDescent="0.2">
      <c r="A269" s="5" t="s">
        <v>408</v>
      </c>
      <c r="B269" s="6" t="s">
        <v>409</v>
      </c>
      <c r="C269" s="6" t="s">
        <v>410</v>
      </c>
      <c r="D269" s="7">
        <v>0.42270000000000002</v>
      </c>
      <c r="E269" s="8">
        <v>1585.125</v>
      </c>
      <c r="F269" s="8">
        <v>1902.15</v>
      </c>
      <c r="G269" s="8">
        <v>3170.25</v>
      </c>
      <c r="H269" s="8">
        <v>3804.3</v>
      </c>
    </row>
    <row r="270" spans="1:8" x14ac:dyDescent="0.2">
      <c r="A270" s="5" t="s">
        <v>408</v>
      </c>
      <c r="B270" s="6" t="s">
        <v>411</v>
      </c>
      <c r="C270" s="6" t="s">
        <v>412</v>
      </c>
      <c r="D270" s="7">
        <v>0.73719999999999997</v>
      </c>
      <c r="E270" s="8">
        <v>2764.5</v>
      </c>
      <c r="F270" s="8">
        <v>3317.4</v>
      </c>
      <c r="G270" s="8">
        <v>5529</v>
      </c>
      <c r="H270" s="8">
        <v>6634.8</v>
      </c>
    </row>
    <row r="271" spans="1:8" x14ac:dyDescent="0.2">
      <c r="A271" s="5" t="s">
        <v>408</v>
      </c>
      <c r="B271" s="6" t="s">
        <v>413</v>
      </c>
      <c r="C271" s="6" t="s">
        <v>30</v>
      </c>
      <c r="D271" s="7">
        <v>0.52059999999999995</v>
      </c>
      <c r="E271" s="8">
        <v>1952.2499999999998</v>
      </c>
      <c r="F271" s="8">
        <v>2342.6999999999998</v>
      </c>
      <c r="G271" s="8">
        <v>3904.4999999999995</v>
      </c>
      <c r="H271" s="8">
        <v>4685.3999999999996</v>
      </c>
    </row>
    <row r="272" spans="1:8" x14ac:dyDescent="0.2">
      <c r="A272" s="5" t="s">
        <v>408</v>
      </c>
      <c r="B272" s="6" t="s">
        <v>414</v>
      </c>
      <c r="C272" s="6" t="s">
        <v>415</v>
      </c>
      <c r="D272" s="7">
        <v>0.88770000000000004</v>
      </c>
      <c r="E272" s="8">
        <v>3328.875</v>
      </c>
      <c r="F272" s="8">
        <v>3994.65</v>
      </c>
      <c r="G272" s="8">
        <v>6657.75</v>
      </c>
      <c r="H272" s="8">
        <v>7989.3</v>
      </c>
    </row>
    <row r="273" spans="1:8" x14ac:dyDescent="0.2">
      <c r="A273" s="5" t="s">
        <v>408</v>
      </c>
      <c r="B273" s="6" t="s">
        <v>416</v>
      </c>
      <c r="C273" s="6" t="s">
        <v>417</v>
      </c>
      <c r="D273" s="7">
        <v>1.0054000000000001</v>
      </c>
      <c r="E273" s="8">
        <v>3770.2500000000005</v>
      </c>
      <c r="F273" s="8">
        <v>4524.3</v>
      </c>
      <c r="G273" s="8">
        <v>7540.5000000000009</v>
      </c>
      <c r="H273" s="8">
        <v>9048.6</v>
      </c>
    </row>
    <row r="274" spans="1:8" x14ac:dyDescent="0.2">
      <c r="A274" s="5" t="s">
        <v>408</v>
      </c>
      <c r="B274" s="6" t="s">
        <v>418</v>
      </c>
      <c r="C274" s="6" t="s">
        <v>410</v>
      </c>
      <c r="D274" s="7">
        <v>0.44140000000000001</v>
      </c>
      <c r="E274" s="8">
        <v>1655.25</v>
      </c>
      <c r="F274" s="8">
        <v>1986.3000000000002</v>
      </c>
      <c r="G274" s="8">
        <v>3310.5</v>
      </c>
      <c r="H274" s="8">
        <v>3972.6000000000004</v>
      </c>
    </row>
    <row r="275" spans="1:8" x14ac:dyDescent="0.2">
      <c r="A275" s="5" t="s">
        <v>408</v>
      </c>
      <c r="B275" s="6" t="s">
        <v>419</v>
      </c>
      <c r="C275" s="6" t="s">
        <v>420</v>
      </c>
      <c r="D275" s="7">
        <v>0.77790000000000004</v>
      </c>
      <c r="E275" s="8">
        <v>2917.125</v>
      </c>
      <c r="F275" s="8">
        <v>3500.5499999999997</v>
      </c>
      <c r="G275" s="8">
        <v>5834.25</v>
      </c>
      <c r="H275" s="8">
        <v>7001.0999999999995</v>
      </c>
    </row>
    <row r="276" spans="1:8" x14ac:dyDescent="0.2">
      <c r="A276" s="5" t="s">
        <v>421</v>
      </c>
      <c r="B276" s="6" t="s">
        <v>422</v>
      </c>
      <c r="C276" s="6" t="s">
        <v>30</v>
      </c>
      <c r="D276" s="7">
        <v>0.55879999999999996</v>
      </c>
      <c r="E276" s="8">
        <v>2095.5</v>
      </c>
      <c r="F276" s="8">
        <v>2514.6</v>
      </c>
      <c r="G276" s="8">
        <v>4191</v>
      </c>
      <c r="H276" s="8">
        <v>5029.2</v>
      </c>
    </row>
    <row r="277" spans="1:8" x14ac:dyDescent="0.2">
      <c r="A277" s="5" t="s">
        <v>421</v>
      </c>
      <c r="B277" s="6" t="s">
        <v>423</v>
      </c>
      <c r="C277" s="6" t="s">
        <v>119</v>
      </c>
      <c r="D277" s="7">
        <v>0.59370000000000001</v>
      </c>
      <c r="E277" s="8">
        <v>2226.375</v>
      </c>
      <c r="F277" s="8">
        <v>2671.6499999999996</v>
      </c>
      <c r="G277" s="8">
        <v>4452.75</v>
      </c>
      <c r="H277" s="8">
        <v>5343.2999999999993</v>
      </c>
    </row>
    <row r="278" spans="1:8" x14ac:dyDescent="0.2">
      <c r="A278" s="5" t="s">
        <v>421</v>
      </c>
      <c r="B278" s="6" t="s">
        <v>423</v>
      </c>
      <c r="C278" s="6" t="s">
        <v>33</v>
      </c>
      <c r="D278" s="7">
        <v>0.63480000000000003</v>
      </c>
      <c r="E278" s="8">
        <v>2380.5</v>
      </c>
      <c r="F278" s="8">
        <v>2856.6</v>
      </c>
      <c r="G278" s="8">
        <v>4761</v>
      </c>
      <c r="H278" s="8">
        <v>5713.2</v>
      </c>
    </row>
    <row r="279" spans="1:8" x14ac:dyDescent="0.2">
      <c r="A279" s="5" t="s">
        <v>421</v>
      </c>
      <c r="B279" s="6" t="s">
        <v>424</v>
      </c>
      <c r="C279" s="6" t="s">
        <v>30</v>
      </c>
      <c r="D279" s="7">
        <v>0.54430000000000001</v>
      </c>
      <c r="E279" s="8">
        <v>2041.125</v>
      </c>
      <c r="F279" s="8">
        <v>2449.35</v>
      </c>
      <c r="G279" s="8">
        <v>4082.25</v>
      </c>
      <c r="H279" s="8">
        <v>4898.7</v>
      </c>
    </row>
    <row r="280" spans="1:8" x14ac:dyDescent="0.2">
      <c r="A280" s="5" t="s">
        <v>421</v>
      </c>
      <c r="B280" s="6" t="s">
        <v>425</v>
      </c>
      <c r="C280" s="6" t="s">
        <v>119</v>
      </c>
      <c r="D280" s="7">
        <v>0.57699999999999996</v>
      </c>
      <c r="E280" s="8">
        <v>2163.75</v>
      </c>
      <c r="F280" s="8">
        <v>2596.4999999999995</v>
      </c>
      <c r="G280" s="8">
        <v>4327.5</v>
      </c>
      <c r="H280" s="8">
        <v>5192.9999999999991</v>
      </c>
    </row>
    <row r="281" spans="1:8" x14ac:dyDescent="0.2">
      <c r="A281" s="5" t="s">
        <v>421</v>
      </c>
      <c r="B281" s="6" t="s">
        <v>425</v>
      </c>
      <c r="C281" s="6" t="s">
        <v>426</v>
      </c>
      <c r="D281" s="7">
        <v>0.62090000000000001</v>
      </c>
      <c r="E281" s="8">
        <v>2328.375</v>
      </c>
      <c r="F281" s="8">
        <v>2794.0499999999997</v>
      </c>
      <c r="G281" s="8">
        <v>4656.75</v>
      </c>
      <c r="H281" s="8">
        <v>5588.0999999999995</v>
      </c>
    </row>
    <row r="282" spans="1:8" x14ac:dyDescent="0.2">
      <c r="A282" s="5" t="s">
        <v>421</v>
      </c>
      <c r="B282" s="6" t="s">
        <v>427</v>
      </c>
      <c r="C282" s="6" t="s">
        <v>33</v>
      </c>
      <c r="D282" s="7">
        <v>0.69469999999999998</v>
      </c>
      <c r="E282" s="8">
        <v>2605.125</v>
      </c>
      <c r="F282" s="8">
        <v>3126.1499999999996</v>
      </c>
      <c r="G282" s="8">
        <v>5210.25</v>
      </c>
      <c r="H282" s="8">
        <v>6252.2999999999993</v>
      </c>
    </row>
    <row r="283" spans="1:8" x14ac:dyDescent="0.2">
      <c r="A283" s="5" t="s">
        <v>421</v>
      </c>
      <c r="B283" s="6" t="s">
        <v>428</v>
      </c>
      <c r="C283" s="6" t="s">
        <v>30</v>
      </c>
      <c r="D283" s="7">
        <v>0.52769999999999995</v>
      </c>
      <c r="E283" s="8">
        <v>1978.8749999999998</v>
      </c>
      <c r="F283" s="8">
        <v>2374.6499999999996</v>
      </c>
      <c r="G283" s="8">
        <v>3957.7499999999995</v>
      </c>
      <c r="H283" s="8">
        <v>4749.2999999999993</v>
      </c>
    </row>
    <row r="284" spans="1:8" x14ac:dyDescent="0.2">
      <c r="A284" s="5" t="s">
        <v>421</v>
      </c>
      <c r="B284" s="6" t="s">
        <v>428</v>
      </c>
      <c r="C284" s="6" t="s">
        <v>28</v>
      </c>
      <c r="D284" s="7">
        <v>0.46879999999999999</v>
      </c>
      <c r="E284" s="8">
        <v>1758</v>
      </c>
      <c r="F284" s="8">
        <v>2109.6</v>
      </c>
      <c r="G284" s="8">
        <v>3516</v>
      </c>
      <c r="H284" s="8">
        <v>4219.2</v>
      </c>
    </row>
    <row r="285" spans="1:8" x14ac:dyDescent="0.2">
      <c r="A285" s="5" t="s">
        <v>421</v>
      </c>
      <c r="B285" s="6" t="s">
        <v>429</v>
      </c>
      <c r="C285" s="6" t="s">
        <v>30</v>
      </c>
      <c r="D285" s="7">
        <v>0.48930000000000001</v>
      </c>
      <c r="E285" s="8">
        <v>1834.875</v>
      </c>
      <c r="F285" s="8">
        <v>2201.85</v>
      </c>
      <c r="G285" s="8">
        <v>3669.75</v>
      </c>
      <c r="H285" s="8">
        <v>4403.7</v>
      </c>
    </row>
    <row r="286" spans="1:8" x14ac:dyDescent="0.2">
      <c r="A286" s="5" t="s">
        <v>421</v>
      </c>
      <c r="B286" s="6" t="s">
        <v>429</v>
      </c>
      <c r="C286" s="6" t="s">
        <v>28</v>
      </c>
      <c r="D286" s="7">
        <v>0.47499999999999998</v>
      </c>
      <c r="E286" s="8">
        <v>1781.25</v>
      </c>
      <c r="F286" s="8">
        <v>2137.5</v>
      </c>
      <c r="G286" s="8">
        <v>3562.5</v>
      </c>
      <c r="H286" s="8">
        <v>4275</v>
      </c>
    </row>
    <row r="287" spans="1:8" x14ac:dyDescent="0.2">
      <c r="A287" s="5" t="s">
        <v>421</v>
      </c>
      <c r="B287" s="6" t="s">
        <v>430</v>
      </c>
      <c r="C287" s="6" t="s">
        <v>33</v>
      </c>
      <c r="D287" s="7">
        <v>0.55279999999999996</v>
      </c>
      <c r="E287" s="8">
        <v>2073</v>
      </c>
      <c r="F287" s="8">
        <v>2487.6</v>
      </c>
      <c r="G287" s="8">
        <v>4146</v>
      </c>
      <c r="H287" s="8">
        <v>4975.2</v>
      </c>
    </row>
    <row r="288" spans="1:8" x14ac:dyDescent="0.2">
      <c r="A288" s="5" t="s">
        <v>421</v>
      </c>
      <c r="B288" s="6" t="s">
        <v>431</v>
      </c>
      <c r="C288" s="6" t="s">
        <v>398</v>
      </c>
      <c r="D288" s="7">
        <v>0.48949999999999999</v>
      </c>
      <c r="E288" s="8">
        <v>1835.625</v>
      </c>
      <c r="F288" s="8">
        <v>2202.7499999999995</v>
      </c>
      <c r="G288" s="8">
        <v>3671.25</v>
      </c>
      <c r="H288" s="8">
        <v>4405.4999999999991</v>
      </c>
    </row>
    <row r="289" spans="1:8" x14ac:dyDescent="0.2">
      <c r="A289" s="5" t="s">
        <v>421</v>
      </c>
      <c r="B289" s="6" t="s">
        <v>431</v>
      </c>
      <c r="C289" s="6" t="s">
        <v>399</v>
      </c>
      <c r="D289" s="7">
        <v>0.46929999999999999</v>
      </c>
      <c r="E289" s="8">
        <v>1759.875</v>
      </c>
      <c r="F289" s="8">
        <v>2111.85</v>
      </c>
      <c r="G289" s="8">
        <v>3519.75</v>
      </c>
      <c r="H289" s="8">
        <v>4223.7</v>
      </c>
    </row>
    <row r="290" spans="1:8" x14ac:dyDescent="0.2">
      <c r="A290" s="5" t="s">
        <v>421</v>
      </c>
      <c r="B290" s="6" t="s">
        <v>431</v>
      </c>
      <c r="C290" s="6" t="s">
        <v>380</v>
      </c>
      <c r="D290" s="7">
        <v>0.55389999999999995</v>
      </c>
      <c r="E290" s="8">
        <v>2077.125</v>
      </c>
      <c r="F290" s="8">
        <v>2492.5499999999997</v>
      </c>
      <c r="G290" s="8">
        <v>4154.25</v>
      </c>
      <c r="H290" s="8">
        <v>4985.0999999999995</v>
      </c>
    </row>
    <row r="291" spans="1:8" x14ac:dyDescent="0.2">
      <c r="A291" s="5" t="s">
        <v>421</v>
      </c>
      <c r="B291" s="6" t="s">
        <v>432</v>
      </c>
      <c r="C291" s="6" t="s">
        <v>119</v>
      </c>
      <c r="D291" s="7">
        <v>0.59950000000000003</v>
      </c>
      <c r="E291" s="8">
        <v>2248.125</v>
      </c>
      <c r="F291" s="8">
        <v>2697.75</v>
      </c>
      <c r="G291" s="8">
        <v>4496.25</v>
      </c>
      <c r="H291" s="8">
        <v>5395.5</v>
      </c>
    </row>
    <row r="292" spans="1:8" x14ac:dyDescent="0.2">
      <c r="A292" s="5" t="s">
        <v>421</v>
      </c>
      <c r="B292" s="6" t="s">
        <v>432</v>
      </c>
      <c r="C292" s="6" t="s">
        <v>33</v>
      </c>
      <c r="D292" s="7">
        <v>0.62050000000000005</v>
      </c>
      <c r="E292" s="8">
        <v>2326.875</v>
      </c>
      <c r="F292" s="8">
        <v>2792.25</v>
      </c>
      <c r="G292" s="8">
        <v>4653.75</v>
      </c>
      <c r="H292" s="8">
        <v>5584.5</v>
      </c>
    </row>
    <row r="293" spans="1:8" x14ac:dyDescent="0.2">
      <c r="A293" s="5" t="s">
        <v>421</v>
      </c>
      <c r="B293" s="6" t="s">
        <v>433</v>
      </c>
      <c r="C293" s="6" t="s">
        <v>33</v>
      </c>
      <c r="D293" s="7">
        <v>0.69569999999999999</v>
      </c>
      <c r="E293" s="8">
        <v>2608.875</v>
      </c>
      <c r="F293" s="8">
        <v>3130.6499999999996</v>
      </c>
      <c r="G293" s="8">
        <v>5217.75</v>
      </c>
      <c r="H293" s="8">
        <v>6261.2999999999993</v>
      </c>
    </row>
    <row r="294" spans="1:8" x14ac:dyDescent="0.2">
      <c r="A294" s="5" t="s">
        <v>421</v>
      </c>
      <c r="B294" s="6" t="s">
        <v>434</v>
      </c>
      <c r="C294" s="6" t="s">
        <v>33</v>
      </c>
      <c r="D294" s="7">
        <v>0.68940000000000001</v>
      </c>
      <c r="E294" s="8">
        <v>2585.25</v>
      </c>
      <c r="F294" s="8">
        <v>3102.3</v>
      </c>
      <c r="G294" s="8">
        <v>5170.5</v>
      </c>
      <c r="H294" s="8">
        <v>6204.6</v>
      </c>
    </row>
    <row r="295" spans="1:8" x14ac:dyDescent="0.2">
      <c r="A295" s="5" t="s">
        <v>421</v>
      </c>
      <c r="B295" s="6" t="s">
        <v>435</v>
      </c>
      <c r="C295" s="6" t="s">
        <v>30</v>
      </c>
      <c r="D295" s="7">
        <v>0.52680000000000005</v>
      </c>
      <c r="E295" s="8">
        <v>1975.5000000000002</v>
      </c>
      <c r="F295" s="8">
        <v>2370.6000000000004</v>
      </c>
      <c r="G295" s="8">
        <v>3951.0000000000005</v>
      </c>
      <c r="H295" s="8">
        <v>4741.2000000000007</v>
      </c>
    </row>
    <row r="296" spans="1:8" x14ac:dyDescent="0.2">
      <c r="A296" s="5" t="s">
        <v>421</v>
      </c>
      <c r="B296" s="6" t="s">
        <v>436</v>
      </c>
      <c r="C296" s="6" t="s">
        <v>33</v>
      </c>
      <c r="D296" s="7">
        <v>0.56510000000000005</v>
      </c>
      <c r="E296" s="8">
        <v>2119.125</v>
      </c>
      <c r="F296" s="8">
        <v>2542.9500000000003</v>
      </c>
      <c r="G296" s="8">
        <v>4238.25</v>
      </c>
      <c r="H296" s="8">
        <v>5085.9000000000005</v>
      </c>
    </row>
    <row r="297" spans="1:8" x14ac:dyDescent="0.2">
      <c r="A297" s="5" t="s">
        <v>421</v>
      </c>
      <c r="B297" s="6" t="s">
        <v>437</v>
      </c>
      <c r="C297" s="6" t="s">
        <v>30</v>
      </c>
      <c r="D297" s="7">
        <v>0.58940000000000003</v>
      </c>
      <c r="E297" s="8">
        <v>2210.25</v>
      </c>
      <c r="F297" s="8">
        <v>2652.3</v>
      </c>
      <c r="G297" s="8">
        <v>4420.5</v>
      </c>
      <c r="H297" s="8">
        <v>5304.6</v>
      </c>
    </row>
    <row r="298" spans="1:8" x14ac:dyDescent="0.2">
      <c r="A298" s="5" t="s">
        <v>421</v>
      </c>
      <c r="B298" s="6" t="s">
        <v>438</v>
      </c>
      <c r="C298" s="6" t="s">
        <v>33</v>
      </c>
      <c r="D298" s="7">
        <v>0.63049999999999995</v>
      </c>
      <c r="E298" s="8">
        <v>2364.375</v>
      </c>
      <c r="F298" s="8">
        <v>2837.2499999999995</v>
      </c>
      <c r="G298" s="8">
        <v>4728.75</v>
      </c>
      <c r="H298" s="8">
        <v>5674.4999999999991</v>
      </c>
    </row>
    <row r="299" spans="1:8" x14ac:dyDescent="0.2">
      <c r="A299" s="5" t="s">
        <v>439</v>
      </c>
      <c r="B299" s="6" t="s">
        <v>440</v>
      </c>
      <c r="C299" s="6" t="s">
        <v>441</v>
      </c>
      <c r="D299" s="7">
        <v>0.63900000000000001</v>
      </c>
      <c r="E299" s="8">
        <v>2396.25</v>
      </c>
      <c r="F299" s="8">
        <v>2875.5</v>
      </c>
      <c r="G299" s="8">
        <v>4792.5</v>
      </c>
      <c r="H299" s="8">
        <v>5751</v>
      </c>
    </row>
  </sheetData>
  <printOptions horizontalCentered="1"/>
  <pageMargins left="0.19685039370078741" right="0.19685039370078741" top="0.98425196850393704" bottom="0.78740157480314965" header="0.39370078740157483" footer="0.51181102362204722"/>
  <pageSetup paperSize="9" scale="80" firstPageNumber="0" pageOrder="overThenDown" orientation="portrait" horizontalDpi="300" verticalDpi="300" r:id="rId1"/>
  <headerFooter>
    <oddHeader>&amp;C&amp;"Euphemia,Normale"&amp;12FRINGE BENEFIT 2024
AUTOVEICOLI A BENZINA IN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Benzina IN</vt:lpstr>
      <vt:lpstr>'Benzina IN'!Area_stampa</vt:lpstr>
      <vt:lpstr>'Benzina IN'!Titoli_stampa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2023-12-11T14:17:52Z</dcterms:created>
  <dcterms:modified xsi:type="dcterms:W3CDTF">2023-12-11T14:21:36Z</dcterms:modified>
</cp:coreProperties>
</file>